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385"/>
  </bookViews>
  <sheets>
    <sheet name="КС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КС!$A$1:$W$110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1" l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F106" i="1"/>
  <c r="F33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7" i="1"/>
  <c r="F108" i="1"/>
  <c r="D108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0" i="1"/>
  <c r="D69" i="1"/>
  <c r="D68" i="1"/>
  <c r="D67" i="1"/>
  <c r="D66" i="1"/>
  <c r="D65" i="1"/>
  <c r="D63" i="1"/>
  <c r="D61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2" i="1"/>
  <c r="D31" i="1"/>
  <c r="D30" i="1"/>
  <c r="D28" i="1"/>
  <c r="D27" i="1"/>
  <c r="D26" i="1"/>
  <c r="D25" i="1"/>
  <c r="D24" i="1"/>
  <c r="D23" i="1"/>
  <c r="D18" i="1"/>
  <c r="D19" i="1"/>
  <c r="D20" i="1"/>
  <c r="D21" i="1"/>
  <c r="D17" i="1"/>
  <c r="J108" i="1"/>
  <c r="E104" i="1"/>
  <c r="J104" i="1" s="1"/>
  <c r="E103" i="1"/>
  <c r="J103" i="1" s="1"/>
  <c r="E102" i="1"/>
  <c r="J102" i="1" s="1"/>
  <c r="E101" i="1"/>
  <c r="J101" i="1" s="1"/>
  <c r="E100" i="1"/>
  <c r="J100" i="1" s="1"/>
  <c r="E99" i="1"/>
  <c r="J99" i="1" s="1"/>
  <c r="E98" i="1"/>
  <c r="J98" i="1" s="1"/>
  <c r="E97" i="1"/>
  <c r="J97" i="1" s="1"/>
  <c r="E96" i="1"/>
  <c r="J96" i="1" s="1"/>
  <c r="E95" i="1"/>
  <c r="J95" i="1" s="1"/>
  <c r="E94" i="1"/>
  <c r="J94" i="1" s="1"/>
  <c r="E93" i="1"/>
  <c r="J93" i="1" s="1"/>
  <c r="E92" i="1"/>
  <c r="J92" i="1" s="1"/>
  <c r="E91" i="1"/>
  <c r="J91" i="1" s="1"/>
  <c r="E90" i="1"/>
  <c r="J90" i="1" s="1"/>
  <c r="E89" i="1"/>
  <c r="J89" i="1" s="1"/>
  <c r="E88" i="1"/>
  <c r="J88" i="1" s="1"/>
  <c r="E87" i="1"/>
  <c r="J87" i="1" s="1"/>
  <c r="E86" i="1"/>
  <c r="J86" i="1" s="1"/>
  <c r="E85" i="1"/>
  <c r="J85" i="1" s="1"/>
  <c r="E84" i="1"/>
  <c r="J84" i="1" s="1"/>
  <c r="E83" i="1"/>
  <c r="J83" i="1" s="1"/>
  <c r="E82" i="1"/>
  <c r="J82" i="1" s="1"/>
  <c r="E81" i="1"/>
  <c r="J81" i="1" s="1"/>
  <c r="E80" i="1"/>
  <c r="J80" i="1" s="1"/>
  <c r="E79" i="1"/>
  <c r="J79" i="1" s="1"/>
  <c r="E78" i="1"/>
  <c r="J78" i="1" s="1"/>
  <c r="E77" i="1"/>
  <c r="J77" i="1" s="1"/>
  <c r="E76" i="1"/>
  <c r="J76" i="1" s="1"/>
  <c r="E75" i="1"/>
  <c r="J75" i="1" s="1"/>
  <c r="E74" i="1"/>
  <c r="J74" i="1" s="1"/>
  <c r="E73" i="1"/>
  <c r="J73" i="1" s="1"/>
  <c r="E72" i="1"/>
  <c r="J72" i="1" s="1"/>
  <c r="E70" i="1"/>
  <c r="J70" i="1" s="1"/>
  <c r="E69" i="1"/>
  <c r="J69" i="1" s="1"/>
  <c r="E68" i="1"/>
  <c r="J68" i="1" s="1"/>
  <c r="E67" i="1"/>
  <c r="J67" i="1" s="1"/>
  <c r="E66" i="1"/>
  <c r="J66" i="1" s="1"/>
  <c r="E65" i="1"/>
  <c r="J65" i="1" s="1"/>
  <c r="E63" i="1"/>
  <c r="J63" i="1" s="1"/>
  <c r="E61" i="1"/>
  <c r="J61" i="1" s="1"/>
  <c r="E58" i="1"/>
  <c r="J58" i="1" s="1"/>
  <c r="E57" i="1"/>
  <c r="J57" i="1" s="1"/>
  <c r="E56" i="1"/>
  <c r="J56" i="1" s="1"/>
  <c r="E55" i="1"/>
  <c r="J55" i="1" s="1"/>
  <c r="E54" i="1"/>
  <c r="J54" i="1" s="1"/>
  <c r="E53" i="1"/>
  <c r="J53" i="1" s="1"/>
  <c r="E52" i="1"/>
  <c r="J52" i="1" s="1"/>
  <c r="E51" i="1"/>
  <c r="J51" i="1" s="1"/>
  <c r="E50" i="1"/>
  <c r="J50" i="1" s="1"/>
  <c r="E49" i="1"/>
  <c r="J49" i="1" s="1"/>
  <c r="E48" i="1"/>
  <c r="J48" i="1" s="1"/>
  <c r="E47" i="1"/>
  <c r="J47" i="1" s="1"/>
  <c r="E46" i="1"/>
  <c r="J46" i="1" s="1"/>
  <c r="E45" i="1"/>
  <c r="J45" i="1" s="1"/>
  <c r="E44" i="1"/>
  <c r="J44" i="1" s="1"/>
  <c r="E43" i="1"/>
  <c r="J43" i="1" s="1"/>
  <c r="E42" i="1"/>
  <c r="J42" i="1" s="1"/>
  <c r="E41" i="1"/>
  <c r="J41" i="1" s="1"/>
  <c r="E40" i="1"/>
  <c r="J40" i="1" s="1"/>
  <c r="E39" i="1"/>
  <c r="J39" i="1" s="1"/>
  <c r="E38" i="1"/>
  <c r="J38" i="1" s="1"/>
  <c r="E37" i="1"/>
  <c r="J37" i="1" s="1"/>
  <c r="E36" i="1"/>
  <c r="J36" i="1" s="1"/>
  <c r="E35" i="1"/>
  <c r="J35" i="1" s="1"/>
  <c r="E34" i="1"/>
  <c r="J34" i="1" s="1"/>
  <c r="E32" i="1"/>
  <c r="J32" i="1" s="1"/>
  <c r="E31" i="1"/>
  <c r="J31" i="1" s="1"/>
  <c r="E30" i="1"/>
  <c r="J30" i="1" s="1"/>
  <c r="E28" i="1"/>
  <c r="J28" i="1" s="1"/>
  <c r="E27" i="1"/>
  <c r="J27" i="1" s="1"/>
  <c r="E26" i="1"/>
  <c r="J26" i="1" s="1"/>
  <c r="E25" i="1"/>
  <c r="J25" i="1" s="1"/>
  <c r="E24" i="1"/>
  <c r="J24" i="1" s="1"/>
  <c r="E23" i="1"/>
  <c r="J23" i="1" s="1"/>
  <c r="E18" i="1"/>
  <c r="J18" i="1" s="1"/>
  <c r="E19" i="1"/>
  <c r="J19" i="1" s="1"/>
  <c r="E20" i="1"/>
  <c r="J20" i="1" s="1"/>
  <c r="E21" i="1"/>
  <c r="J21" i="1" s="1"/>
  <c r="E17" i="1"/>
  <c r="J17" i="1" s="1"/>
  <c r="C108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0" i="1"/>
  <c r="C69" i="1"/>
  <c r="C68" i="1"/>
  <c r="C67" i="1"/>
  <c r="C66" i="1"/>
  <c r="C65" i="1"/>
  <c r="C63" i="1"/>
  <c r="C61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2" i="1"/>
  <c r="C31" i="1"/>
  <c r="C30" i="1"/>
  <c r="C28" i="1"/>
  <c r="C27" i="1"/>
  <c r="C26" i="1"/>
  <c r="C25" i="1"/>
  <c r="C24" i="1"/>
  <c r="C23" i="1"/>
  <c r="C18" i="1"/>
  <c r="C19" i="1"/>
  <c r="C20" i="1"/>
  <c r="C21" i="1"/>
  <c r="C17" i="1"/>
  <c r="Q109" i="1" l="1"/>
  <c r="R108" i="1"/>
  <c r="Q108" i="1"/>
  <c r="K108" i="1"/>
  <c r="L108" i="1" s="1"/>
  <c r="G108" i="1"/>
  <c r="Q107" i="1"/>
  <c r="V106" i="1"/>
  <c r="U106" i="1"/>
  <c r="T106" i="1"/>
  <c r="S106" i="1"/>
  <c r="Q106" i="1"/>
  <c r="P106" i="1"/>
  <c r="O106" i="1"/>
  <c r="N106" i="1"/>
  <c r="M106" i="1"/>
  <c r="Q105" i="1"/>
  <c r="K105" i="1"/>
  <c r="I105" i="1"/>
  <c r="G105" i="1"/>
  <c r="H105" i="1" s="1"/>
  <c r="E105" i="1"/>
  <c r="C105" i="1"/>
  <c r="C106" i="1" s="1"/>
  <c r="R104" i="1"/>
  <c r="Q104" i="1"/>
  <c r="G104" i="1"/>
  <c r="K104" i="1"/>
  <c r="R103" i="1"/>
  <c r="G103" i="1"/>
  <c r="K103" i="1"/>
  <c r="R102" i="1"/>
  <c r="Q102" i="1"/>
  <c r="G102" i="1"/>
  <c r="K102" i="1"/>
  <c r="R101" i="1"/>
  <c r="Q101" i="1"/>
  <c r="G101" i="1"/>
  <c r="K101" i="1"/>
  <c r="R100" i="1"/>
  <c r="Q100" i="1"/>
  <c r="G100" i="1"/>
  <c r="K100" i="1"/>
  <c r="R99" i="1"/>
  <c r="Q99" i="1"/>
  <c r="G99" i="1"/>
  <c r="K99" i="1"/>
  <c r="R98" i="1"/>
  <c r="Q98" i="1"/>
  <c r="G98" i="1"/>
  <c r="K98" i="1"/>
  <c r="R97" i="1"/>
  <c r="Q97" i="1"/>
  <c r="G97" i="1"/>
  <c r="K97" i="1"/>
  <c r="R96" i="1"/>
  <c r="Q96" i="1"/>
  <c r="G96" i="1"/>
  <c r="K96" i="1"/>
  <c r="R95" i="1"/>
  <c r="Q95" i="1"/>
  <c r="G95" i="1"/>
  <c r="K95" i="1"/>
  <c r="R94" i="1"/>
  <c r="Q94" i="1"/>
  <c r="G94" i="1"/>
  <c r="K94" i="1"/>
  <c r="R93" i="1"/>
  <c r="Q93" i="1"/>
  <c r="G93" i="1"/>
  <c r="K93" i="1"/>
  <c r="R92" i="1"/>
  <c r="Q92" i="1"/>
  <c r="G92" i="1"/>
  <c r="K92" i="1"/>
  <c r="R91" i="1"/>
  <c r="Q91" i="1"/>
  <c r="G91" i="1"/>
  <c r="K91" i="1"/>
  <c r="R90" i="1"/>
  <c r="Q90" i="1"/>
  <c r="G90" i="1"/>
  <c r="K90" i="1"/>
  <c r="R89" i="1"/>
  <c r="Q89" i="1"/>
  <c r="G89" i="1"/>
  <c r="K89" i="1"/>
  <c r="R88" i="1"/>
  <c r="Q88" i="1"/>
  <c r="G88" i="1"/>
  <c r="K88" i="1"/>
  <c r="R87" i="1"/>
  <c r="Q87" i="1"/>
  <c r="G87" i="1"/>
  <c r="K87" i="1"/>
  <c r="R86" i="1"/>
  <c r="Q86" i="1"/>
  <c r="G86" i="1"/>
  <c r="K86" i="1"/>
  <c r="R85" i="1"/>
  <c r="Q85" i="1"/>
  <c r="G85" i="1"/>
  <c r="K85" i="1"/>
  <c r="R84" i="1"/>
  <c r="Q84" i="1"/>
  <c r="G84" i="1"/>
  <c r="K84" i="1"/>
  <c r="R83" i="1"/>
  <c r="Q83" i="1"/>
  <c r="G83" i="1"/>
  <c r="K83" i="1"/>
  <c r="R82" i="1"/>
  <c r="Q82" i="1"/>
  <c r="G82" i="1"/>
  <c r="K82" i="1"/>
  <c r="R81" i="1"/>
  <c r="Q81" i="1"/>
  <c r="G81" i="1"/>
  <c r="K81" i="1"/>
  <c r="R80" i="1"/>
  <c r="Q80" i="1"/>
  <c r="G80" i="1"/>
  <c r="K80" i="1"/>
  <c r="R79" i="1"/>
  <c r="Q79" i="1"/>
  <c r="G79" i="1"/>
  <c r="K79" i="1"/>
  <c r="R78" i="1"/>
  <c r="Q78" i="1"/>
  <c r="G78" i="1"/>
  <c r="K78" i="1"/>
  <c r="R77" i="1"/>
  <c r="Q77" i="1"/>
  <c r="G77" i="1"/>
  <c r="K77" i="1"/>
  <c r="R76" i="1"/>
  <c r="Q76" i="1"/>
  <c r="G76" i="1"/>
  <c r="K76" i="1"/>
  <c r="R75" i="1"/>
  <c r="Q75" i="1"/>
  <c r="G75" i="1"/>
  <c r="K75" i="1"/>
  <c r="R74" i="1"/>
  <c r="Q74" i="1"/>
  <c r="G74" i="1"/>
  <c r="H74" i="1" s="1"/>
  <c r="R73" i="1"/>
  <c r="Q73" i="1"/>
  <c r="G73" i="1"/>
  <c r="H73" i="1" s="1"/>
  <c r="R72" i="1"/>
  <c r="Q72" i="1"/>
  <c r="V71" i="1"/>
  <c r="U71" i="1"/>
  <c r="T71" i="1"/>
  <c r="S71" i="1"/>
  <c r="Q71" i="1"/>
  <c r="P71" i="1"/>
  <c r="O71" i="1"/>
  <c r="N71" i="1"/>
  <c r="M71" i="1"/>
  <c r="R70" i="1"/>
  <c r="Q70" i="1"/>
  <c r="G70" i="1"/>
  <c r="I70" i="1" s="1"/>
  <c r="K70" i="1"/>
  <c r="R69" i="1"/>
  <c r="Q69" i="1"/>
  <c r="G69" i="1"/>
  <c r="I69" i="1" s="1"/>
  <c r="K69" i="1"/>
  <c r="R68" i="1"/>
  <c r="Q68" i="1"/>
  <c r="G68" i="1"/>
  <c r="I68" i="1" s="1"/>
  <c r="K68" i="1"/>
  <c r="R67" i="1"/>
  <c r="Q67" i="1"/>
  <c r="G67" i="1"/>
  <c r="I67" i="1" s="1"/>
  <c r="K67" i="1"/>
  <c r="R66" i="1"/>
  <c r="Q66" i="1"/>
  <c r="G66" i="1"/>
  <c r="I66" i="1" s="1"/>
  <c r="K66" i="1"/>
  <c r="R65" i="1"/>
  <c r="R71" i="1" s="1"/>
  <c r="Q65" i="1"/>
  <c r="E71" i="1"/>
  <c r="C71" i="1"/>
  <c r="W64" i="1"/>
  <c r="V64" i="1"/>
  <c r="U64" i="1"/>
  <c r="T64" i="1"/>
  <c r="S64" i="1"/>
  <c r="Q64" i="1"/>
  <c r="P64" i="1"/>
  <c r="O64" i="1"/>
  <c r="N64" i="1"/>
  <c r="M64" i="1"/>
  <c r="R63" i="1"/>
  <c r="R64" i="1" s="1"/>
  <c r="Q63" i="1"/>
  <c r="D64" i="1"/>
  <c r="C64" i="1"/>
  <c r="V62" i="1"/>
  <c r="U62" i="1"/>
  <c r="T62" i="1"/>
  <c r="S62" i="1"/>
  <c r="R62" i="1"/>
  <c r="Q62" i="1"/>
  <c r="P62" i="1"/>
  <c r="O62" i="1"/>
  <c r="N62" i="1"/>
  <c r="M62" i="1"/>
  <c r="E62" i="1"/>
  <c r="R61" i="1"/>
  <c r="Q61" i="1"/>
  <c r="J62" i="1"/>
  <c r="G61" i="1"/>
  <c r="H61" i="1" s="1"/>
  <c r="H62" i="1" s="1"/>
  <c r="C62" i="1"/>
  <c r="Q60" i="1"/>
  <c r="V59" i="1"/>
  <c r="U59" i="1"/>
  <c r="T59" i="1"/>
  <c r="S59" i="1"/>
  <c r="Q59" i="1"/>
  <c r="P59" i="1"/>
  <c r="O59" i="1"/>
  <c r="N59" i="1"/>
  <c r="M59" i="1"/>
  <c r="D59" i="1"/>
  <c r="R58" i="1"/>
  <c r="G58" i="1"/>
  <c r="K58" i="1"/>
  <c r="R57" i="1"/>
  <c r="Q57" i="1"/>
  <c r="G57" i="1"/>
  <c r="K57" i="1"/>
  <c r="R56" i="1"/>
  <c r="Q56" i="1"/>
  <c r="K56" i="1"/>
  <c r="G56" i="1"/>
  <c r="R55" i="1"/>
  <c r="Q55" i="1"/>
  <c r="K55" i="1"/>
  <c r="G55" i="1"/>
  <c r="R54" i="1"/>
  <c r="Q54" i="1"/>
  <c r="G54" i="1"/>
  <c r="K54" i="1"/>
  <c r="R53" i="1"/>
  <c r="Q53" i="1"/>
  <c r="G53" i="1"/>
  <c r="K53" i="1"/>
  <c r="R52" i="1"/>
  <c r="Q52" i="1"/>
  <c r="K52" i="1"/>
  <c r="G52" i="1"/>
  <c r="R51" i="1"/>
  <c r="Q51" i="1"/>
  <c r="K51" i="1"/>
  <c r="G51" i="1"/>
  <c r="R50" i="1"/>
  <c r="Q50" i="1"/>
  <c r="G50" i="1"/>
  <c r="K50" i="1"/>
  <c r="R49" i="1"/>
  <c r="Q49" i="1"/>
  <c r="G49" i="1"/>
  <c r="K49" i="1"/>
  <c r="R48" i="1"/>
  <c r="Q48" i="1"/>
  <c r="K48" i="1"/>
  <c r="G48" i="1"/>
  <c r="R47" i="1"/>
  <c r="Q47" i="1"/>
  <c r="K47" i="1"/>
  <c r="G47" i="1"/>
  <c r="R46" i="1"/>
  <c r="Q46" i="1"/>
  <c r="G46" i="1"/>
  <c r="K46" i="1"/>
  <c r="R45" i="1"/>
  <c r="Q45" i="1"/>
  <c r="G45" i="1"/>
  <c r="K45" i="1"/>
  <c r="R44" i="1"/>
  <c r="Q44" i="1"/>
  <c r="K44" i="1"/>
  <c r="G44" i="1"/>
  <c r="R43" i="1"/>
  <c r="Q43" i="1"/>
  <c r="K43" i="1"/>
  <c r="G43" i="1"/>
  <c r="R42" i="1"/>
  <c r="Q42" i="1"/>
  <c r="G42" i="1"/>
  <c r="K42" i="1"/>
  <c r="R41" i="1"/>
  <c r="Q41" i="1"/>
  <c r="G41" i="1"/>
  <c r="K41" i="1"/>
  <c r="R40" i="1"/>
  <c r="Q40" i="1"/>
  <c r="K40" i="1"/>
  <c r="G40" i="1"/>
  <c r="R39" i="1"/>
  <c r="Q39" i="1"/>
  <c r="K39" i="1"/>
  <c r="G39" i="1"/>
  <c r="R38" i="1"/>
  <c r="Q38" i="1"/>
  <c r="G38" i="1"/>
  <c r="K38" i="1"/>
  <c r="R37" i="1"/>
  <c r="Q37" i="1"/>
  <c r="G37" i="1"/>
  <c r="K37" i="1"/>
  <c r="R36" i="1"/>
  <c r="Q36" i="1"/>
  <c r="K36" i="1"/>
  <c r="G36" i="1"/>
  <c r="R35" i="1"/>
  <c r="Q35" i="1"/>
  <c r="K35" i="1"/>
  <c r="G35" i="1"/>
  <c r="R34" i="1"/>
  <c r="Q34" i="1"/>
  <c r="J59" i="1"/>
  <c r="G34" i="1"/>
  <c r="E59" i="1"/>
  <c r="C59" i="1"/>
  <c r="V33" i="1"/>
  <c r="U33" i="1"/>
  <c r="T33" i="1"/>
  <c r="S33" i="1"/>
  <c r="Q33" i="1"/>
  <c r="P33" i="1"/>
  <c r="O33" i="1"/>
  <c r="N33" i="1"/>
  <c r="M33" i="1"/>
  <c r="R32" i="1"/>
  <c r="Q32" i="1"/>
  <c r="G32" i="1"/>
  <c r="K32" i="1"/>
  <c r="R31" i="1"/>
  <c r="Q31" i="1"/>
  <c r="G31" i="1"/>
  <c r="K31" i="1"/>
  <c r="R30" i="1"/>
  <c r="Q30" i="1"/>
  <c r="K30" i="1"/>
  <c r="G30" i="1"/>
  <c r="E33" i="1"/>
  <c r="D33" i="1"/>
  <c r="C33" i="1"/>
  <c r="V29" i="1"/>
  <c r="U29" i="1"/>
  <c r="T29" i="1"/>
  <c r="S29" i="1"/>
  <c r="Q29" i="1"/>
  <c r="P29" i="1"/>
  <c r="P60" i="1" s="1"/>
  <c r="O29" i="1"/>
  <c r="N29" i="1"/>
  <c r="M29" i="1"/>
  <c r="R28" i="1"/>
  <c r="Q28" i="1"/>
  <c r="K28" i="1"/>
  <c r="G28" i="1"/>
  <c r="R27" i="1"/>
  <c r="Q27" i="1"/>
  <c r="K27" i="1"/>
  <c r="G27" i="1"/>
  <c r="R26" i="1"/>
  <c r="Q26" i="1"/>
  <c r="G26" i="1"/>
  <c r="K26" i="1"/>
  <c r="R25" i="1"/>
  <c r="Q25" i="1"/>
  <c r="G25" i="1"/>
  <c r="C29" i="1"/>
  <c r="R24" i="1"/>
  <c r="Q24" i="1"/>
  <c r="K24" i="1"/>
  <c r="G24" i="1"/>
  <c r="R23" i="1"/>
  <c r="Q23" i="1"/>
  <c r="K23" i="1"/>
  <c r="G23" i="1"/>
  <c r="E29" i="1"/>
  <c r="D29" i="1"/>
  <c r="V22" i="1"/>
  <c r="U22" i="1"/>
  <c r="T22" i="1"/>
  <c r="S22" i="1"/>
  <c r="Q22" i="1"/>
  <c r="P22" i="1"/>
  <c r="O22" i="1"/>
  <c r="N22" i="1"/>
  <c r="M22" i="1"/>
  <c r="R21" i="1"/>
  <c r="Q21" i="1"/>
  <c r="G21" i="1"/>
  <c r="H21" i="1" s="1"/>
  <c r="K21" i="1"/>
  <c r="R20" i="1"/>
  <c r="Q20" i="1"/>
  <c r="K20" i="1"/>
  <c r="R19" i="1"/>
  <c r="Q19" i="1"/>
  <c r="G19" i="1"/>
  <c r="H19" i="1" s="1"/>
  <c r="K19" i="1"/>
  <c r="R18" i="1"/>
  <c r="Q18" i="1"/>
  <c r="K18" i="1"/>
  <c r="R17" i="1"/>
  <c r="R22" i="1" s="1"/>
  <c r="Q17" i="1"/>
  <c r="G17" i="1"/>
  <c r="H17" i="1" s="1"/>
  <c r="E22" i="1"/>
  <c r="D22" i="1"/>
  <c r="K17" i="1"/>
  <c r="D15" i="1"/>
  <c r="E15" i="1" s="1"/>
  <c r="F15" i="1" s="1"/>
  <c r="G15" i="1" s="1"/>
  <c r="H15" i="1" s="1"/>
  <c r="I15" i="1" s="1"/>
  <c r="J15" i="1" s="1"/>
  <c r="K15" i="1" s="1"/>
  <c r="L15" i="1" s="1"/>
  <c r="R33" i="1" l="1"/>
  <c r="R29" i="1"/>
  <c r="R59" i="1"/>
  <c r="U60" i="1"/>
  <c r="R106" i="1"/>
  <c r="M60" i="1"/>
  <c r="T60" i="1"/>
  <c r="H68" i="1"/>
  <c r="J33" i="1"/>
  <c r="J29" i="1"/>
  <c r="H67" i="1"/>
  <c r="I17" i="1"/>
  <c r="I21" i="1"/>
  <c r="I19" i="1"/>
  <c r="D60" i="1"/>
  <c r="K22" i="1"/>
  <c r="I42" i="1"/>
  <c r="H42" i="1"/>
  <c r="I46" i="1"/>
  <c r="H46" i="1"/>
  <c r="I50" i="1"/>
  <c r="H50" i="1"/>
  <c r="I58" i="1"/>
  <c r="H58" i="1"/>
  <c r="N60" i="1"/>
  <c r="S60" i="1"/>
  <c r="G65" i="1"/>
  <c r="D71" i="1"/>
  <c r="I90" i="1"/>
  <c r="H90" i="1"/>
  <c r="G20" i="1"/>
  <c r="C22" i="1"/>
  <c r="C60" i="1" s="1"/>
  <c r="C107" i="1" s="1"/>
  <c r="C109" i="1" s="1"/>
  <c r="I23" i="1"/>
  <c r="H23" i="1"/>
  <c r="K25" i="1"/>
  <c r="I27" i="1"/>
  <c r="H27" i="1"/>
  <c r="G29" i="1"/>
  <c r="K33" i="1"/>
  <c r="I35" i="1"/>
  <c r="H35" i="1"/>
  <c r="I39" i="1"/>
  <c r="H39" i="1"/>
  <c r="I43" i="1"/>
  <c r="H43" i="1"/>
  <c r="I47" i="1"/>
  <c r="H47" i="1"/>
  <c r="I51" i="1"/>
  <c r="H51" i="1"/>
  <c r="I55" i="1"/>
  <c r="H55" i="1"/>
  <c r="O60" i="1"/>
  <c r="H66" i="1"/>
  <c r="H70" i="1"/>
  <c r="N107" i="1"/>
  <c r="N109" i="1" s="1"/>
  <c r="I26" i="1"/>
  <c r="H26" i="1"/>
  <c r="G59" i="1"/>
  <c r="I34" i="1"/>
  <c r="H34" i="1"/>
  <c r="I54" i="1"/>
  <c r="H54" i="1"/>
  <c r="D106" i="1"/>
  <c r="I78" i="1"/>
  <c r="H78" i="1"/>
  <c r="I82" i="1"/>
  <c r="H82" i="1"/>
  <c r="I86" i="1"/>
  <c r="H86" i="1"/>
  <c r="I94" i="1"/>
  <c r="H94" i="1"/>
  <c r="I98" i="1"/>
  <c r="H98" i="1"/>
  <c r="I102" i="1"/>
  <c r="H102" i="1"/>
  <c r="G18" i="1"/>
  <c r="F17" i="1"/>
  <c r="I24" i="1"/>
  <c r="H24" i="1"/>
  <c r="I28" i="1"/>
  <c r="H28" i="1"/>
  <c r="I30" i="1"/>
  <c r="H30" i="1"/>
  <c r="E60" i="1"/>
  <c r="K34" i="1"/>
  <c r="I36" i="1"/>
  <c r="H36" i="1"/>
  <c r="I40" i="1"/>
  <c r="H40" i="1"/>
  <c r="I44" i="1"/>
  <c r="H44" i="1"/>
  <c r="I48" i="1"/>
  <c r="H48" i="1"/>
  <c r="I52" i="1"/>
  <c r="H52" i="1"/>
  <c r="I56" i="1"/>
  <c r="H56" i="1"/>
  <c r="H69" i="1"/>
  <c r="I32" i="1"/>
  <c r="H32" i="1"/>
  <c r="R60" i="1"/>
  <c r="R107" i="1" s="1"/>
  <c r="R109" i="1" s="1"/>
  <c r="I38" i="1"/>
  <c r="H38" i="1"/>
  <c r="I25" i="1"/>
  <c r="H25" i="1"/>
  <c r="I31" i="1"/>
  <c r="H31" i="1"/>
  <c r="G33" i="1"/>
  <c r="I37" i="1"/>
  <c r="H37" i="1"/>
  <c r="I41" i="1"/>
  <c r="H41" i="1"/>
  <c r="I45" i="1"/>
  <c r="H45" i="1"/>
  <c r="I49" i="1"/>
  <c r="H49" i="1"/>
  <c r="I53" i="1"/>
  <c r="H53" i="1"/>
  <c r="I57" i="1"/>
  <c r="H57" i="1"/>
  <c r="V60" i="1"/>
  <c r="V107" i="1" s="1"/>
  <c r="V109" i="1" s="1"/>
  <c r="G62" i="1"/>
  <c r="I61" i="1"/>
  <c r="I62" i="1" s="1"/>
  <c r="G63" i="1"/>
  <c r="J64" i="1"/>
  <c r="E64" i="1"/>
  <c r="E106" i="1"/>
  <c r="G72" i="1"/>
  <c r="K73" i="1"/>
  <c r="I73" i="1"/>
  <c r="K74" i="1"/>
  <c r="I74" i="1"/>
  <c r="I77" i="1"/>
  <c r="H77" i="1"/>
  <c r="I81" i="1"/>
  <c r="H81" i="1"/>
  <c r="I85" i="1"/>
  <c r="H85" i="1"/>
  <c r="I89" i="1"/>
  <c r="H89" i="1"/>
  <c r="I93" i="1"/>
  <c r="H93" i="1"/>
  <c r="I97" i="1"/>
  <c r="H97" i="1"/>
  <c r="I101" i="1"/>
  <c r="H101" i="1"/>
  <c r="O107" i="1"/>
  <c r="O109" i="1" s="1"/>
  <c r="S107" i="1"/>
  <c r="S109" i="1" s="1"/>
  <c r="I108" i="1"/>
  <c r="H108" i="1"/>
  <c r="K63" i="1"/>
  <c r="J71" i="1"/>
  <c r="I76" i="1"/>
  <c r="H76" i="1"/>
  <c r="I80" i="1"/>
  <c r="H80" i="1"/>
  <c r="I84" i="1"/>
  <c r="H84" i="1"/>
  <c r="I88" i="1"/>
  <c r="H88" i="1"/>
  <c r="I92" i="1"/>
  <c r="H92" i="1"/>
  <c r="I96" i="1"/>
  <c r="H96" i="1"/>
  <c r="I100" i="1"/>
  <c r="H100" i="1"/>
  <c r="I104" i="1"/>
  <c r="H104" i="1"/>
  <c r="P107" i="1"/>
  <c r="P109" i="1" s="1"/>
  <c r="T107" i="1"/>
  <c r="T109" i="1" s="1"/>
  <c r="K61" i="1"/>
  <c r="K65" i="1"/>
  <c r="I75" i="1"/>
  <c r="H75" i="1"/>
  <c r="I79" i="1"/>
  <c r="H79" i="1"/>
  <c r="I83" i="1"/>
  <c r="H83" i="1"/>
  <c r="I87" i="1"/>
  <c r="H87" i="1"/>
  <c r="I91" i="1"/>
  <c r="H91" i="1"/>
  <c r="I95" i="1"/>
  <c r="H95" i="1"/>
  <c r="I99" i="1"/>
  <c r="H99" i="1"/>
  <c r="I103" i="1"/>
  <c r="H103" i="1"/>
  <c r="M107" i="1"/>
  <c r="M109" i="1" s="1"/>
  <c r="U107" i="1"/>
  <c r="U109" i="1" s="1"/>
  <c r="K72" i="1"/>
  <c r="J106" i="1" l="1"/>
  <c r="D107" i="1"/>
  <c r="D109" i="1" s="1"/>
  <c r="K71" i="1"/>
  <c r="G106" i="1"/>
  <c r="H72" i="1"/>
  <c r="H106" i="1" s="1"/>
  <c r="I72" i="1"/>
  <c r="I106" i="1" s="1"/>
  <c r="I33" i="1"/>
  <c r="I59" i="1"/>
  <c r="H29" i="1"/>
  <c r="H20" i="1"/>
  <c r="I20" i="1"/>
  <c r="H33" i="1"/>
  <c r="H59" i="1"/>
  <c r="G71" i="1"/>
  <c r="I65" i="1"/>
  <c r="I71" i="1" s="1"/>
  <c r="H65" i="1"/>
  <c r="H71" i="1" s="1"/>
  <c r="K62" i="1"/>
  <c r="E107" i="1"/>
  <c r="E109" i="1" s="1"/>
  <c r="F109" i="1" s="1"/>
  <c r="H63" i="1"/>
  <c r="H64" i="1" s="1"/>
  <c r="G64" i="1"/>
  <c r="I63" i="1"/>
  <c r="I64" i="1" s="1"/>
  <c r="K29" i="1"/>
  <c r="K59" i="1"/>
  <c r="I29" i="1"/>
  <c r="K106" i="1"/>
  <c r="K64" i="1"/>
  <c r="H18" i="1"/>
  <c r="I18" i="1"/>
  <c r="G22" i="1"/>
  <c r="G60" i="1" s="1"/>
  <c r="J22" i="1"/>
  <c r="J60" i="1" s="1"/>
  <c r="J107" i="1" s="1"/>
  <c r="J109" i="1" s="1"/>
  <c r="L17" i="1"/>
  <c r="H22" i="1" l="1"/>
  <c r="H60" i="1" s="1"/>
  <c r="H107" i="1" s="1"/>
  <c r="H109" i="1" s="1"/>
  <c r="K60" i="1"/>
  <c r="K107" i="1" s="1"/>
  <c r="K109" i="1" s="1"/>
  <c r="L109" i="1" s="1"/>
  <c r="I22" i="1"/>
  <c r="I60" i="1" s="1"/>
  <c r="I107" i="1" s="1"/>
  <c r="I109" i="1" s="1"/>
  <c r="G107" i="1"/>
  <c r="G109" i="1" s="1"/>
</calcChain>
</file>

<file path=xl/sharedStrings.xml><?xml version="1.0" encoding="utf-8"?>
<sst xmlns="http://schemas.openxmlformats.org/spreadsheetml/2006/main" count="123" uniqueCount="123">
  <si>
    <t>Анализ исполнения распределенных решением Комиссии объемов медицинской помощи, предоставляемой в условиях круглосуточного стационара</t>
  </si>
  <si>
    <t>№ п/п</t>
  </si>
  <si>
    <t>Наименование медицинских организаций</t>
  </si>
  <si>
    <t>Уровень исполнения  распределенных  объемов на  1 квартал, в % (гр.5/гр.4*100)</t>
  </si>
  <si>
    <t>отклонение от плановых объемов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</si>
  <si>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</si>
  <si>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</si>
  <si>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Комиссии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</si>
  <si>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</si>
  <si>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</si>
  <si>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</si>
  <si>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</si>
  <si>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</si>
  <si>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1 кв.</t>
  </si>
  <si>
    <t>2 кв.</t>
  </si>
  <si>
    <t>3 кв.</t>
  </si>
  <si>
    <t>4 кв.</t>
  </si>
  <si>
    <t>год</t>
  </si>
  <si>
    <t>1 кв</t>
  </si>
  <si>
    <t>2 кв</t>
  </si>
  <si>
    <t>3 кв</t>
  </si>
  <si>
    <t>4 кв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</si>
  <si>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</si>
  <si>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</si>
  <si>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</si>
  <si>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</si>
  <si>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</si>
  <si>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</si>
  <si>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</si>
  <si>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</si>
  <si>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</si>
  <si>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</si>
  <si>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</si>
  <si>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</si>
  <si>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</si>
  <si>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</si>
  <si>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</si>
  <si>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</si>
  <si>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</si>
  <si>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</si>
  <si>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</si>
  <si>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</si>
  <si>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</si>
  <si>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</si>
  <si>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</si>
  <si>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</si>
  <si>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</si>
  <si>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</si>
  <si>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</si>
  <si>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</si>
  <si>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</si>
  <si>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</si>
  <si>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</si>
  <si>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</si>
  <si>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</si>
  <si>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</si>
  <si>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</si>
  <si>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</si>
  <si>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</si>
  <si>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</si>
  <si>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</si>
  <si>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</si>
  <si>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</si>
  <si>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</si>
  <si>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</si>
  <si>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</si>
  <si>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</si>
  <si>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</si>
  <si>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</si>
  <si>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</si>
  <si>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</si>
  <si>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</si>
  <si>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</si>
  <si>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</si>
  <si>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</si>
  <si>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</si>
  <si>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</si>
  <si>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</si>
  <si>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</si>
  <si>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</si>
  <si>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</si>
  <si>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</si>
  <si>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</si>
  <si>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</si>
  <si>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</si>
  <si>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</si>
  <si>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</si>
  <si>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</si>
  <si>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</si>
  <si>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</si>
  <si>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</si>
  <si>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</si>
  <si>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</si>
  <si>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</si>
  <si>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</si>
  <si>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</si>
  <si>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</si>
  <si>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</si>
  <si>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</si>
  <si>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</si>
  <si>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</si>
  <si>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</si>
  <si>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</si>
  <si>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</si>
  <si>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</si>
  <si>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</si>
  <si>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</si>
  <si>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</si>
  <si>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</si>
  <si>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</si>
  <si>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</si>
  <si>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</si>
  <si>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</si>
  <si>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</si>
  <si>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</si>
  <si>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</si>
  <si>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</si>
  <si>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</si>
  <si>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Фактически оказанные объемы медицинской помощи  (всего, с учетом отклоненных по коду 62)  за  январьапрель 2021</t>
  </si>
  <si>
    <t>Среднемесячный объем оказанной медицинской помощи за период  январь-февраль 2021 г.                               (факт / 4 мес)</t>
  </si>
  <si>
    <t>Протокол № 8 от28.04.2021</t>
  </si>
  <si>
    <t>Распределенные объемы медицинской помощи за январь-апрель 2021 ( гр 1/12*4)</t>
  </si>
  <si>
    <t>Приложение №1.1.2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</si>
</sst>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_р_._-;\-* #,##0_р_._-;_-* &quot;-&quot;??_р_._-;_-@_-"/>
    <numFmt numFmtId="166" formatCode="_-* #,##0.00_р_._-;\-* #,##0.00_р_._-;_-* &quot;-&quot;_р_._-;_-@_-"/>
    <numFmt numFmtId="167" formatCode="_-* #,##0.0_р_._-;\-* #,##0.0_р_._-;_-* &quot;-&quot;?_р_._-;_-@_-"/>
    <numFmt numFmtId="168" formatCode="_-* #,##0.00000_р_._-;\-* #,##0.00000_р_._-;_-* &quot;-&quot;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15" fillId="0" borderId="0"/>
  </cellStyleXfs>
  <cellXfs count="8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165" fontId="4" fillId="0" borderId="0" xfId="1" applyNumberFormat="1" applyFont="1" applyFill="1"/>
    <xf numFmtId="0" fontId="4" fillId="0" borderId="0" xfId="0" applyFont="1" applyFill="1"/>
    <xf numFmtId="0" fontId="2" fillId="0" borderId="0" xfId="0" applyFont="1" applyFill="1" applyAlignment="1">
      <alignment horizontal="center"/>
    </xf>
    <xf numFmtId="165" fontId="4" fillId="0" borderId="0" xfId="1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5" fillId="0" borderId="8" xfId="0" applyFont="1" applyFill="1" applyBorder="1"/>
    <xf numFmtId="0" fontId="5" fillId="0" borderId="0" xfId="0" applyFont="1" applyFill="1" applyBorder="1"/>
    <xf numFmtId="0" fontId="5" fillId="0" borderId="11" xfId="0" applyFont="1" applyFill="1" applyBorder="1"/>
    <xf numFmtId="0" fontId="5" fillId="0" borderId="0" xfId="0" applyFont="1" applyFill="1"/>
    <xf numFmtId="0" fontId="9" fillId="0" borderId="5" xfId="2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41" fontId="10" fillId="0" borderId="5" xfId="0" applyNumberFormat="1" applyFont="1" applyFill="1" applyBorder="1" applyAlignment="1">
      <alignment horizontal="center" vertical="center" wrapText="1"/>
    </xf>
    <xf numFmtId="166" fontId="10" fillId="2" borderId="5" xfId="0" applyNumberFormat="1" applyFont="1" applyFill="1" applyBorder="1" applyAlignment="1">
      <alignment horizontal="center" vertical="center" wrapText="1"/>
    </xf>
    <xf numFmtId="165" fontId="10" fillId="0" borderId="5" xfId="1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right" vertical="center" wrapText="1"/>
    </xf>
    <xf numFmtId="41" fontId="10" fillId="5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/>
    <xf numFmtId="0" fontId="2" fillId="0" borderId="5" xfId="0" applyFont="1" applyFill="1" applyBorder="1"/>
    <xf numFmtId="0" fontId="11" fillId="6" borderId="5" xfId="0" applyFont="1" applyFill="1" applyBorder="1"/>
    <xf numFmtId="0" fontId="7" fillId="6" borderId="5" xfId="0" applyFont="1" applyFill="1" applyBorder="1" applyAlignment="1">
      <alignment horizontal="left" wrapText="1"/>
    </xf>
    <xf numFmtId="41" fontId="12" fillId="7" borderId="5" xfId="0" applyNumberFormat="1" applyFont="1" applyFill="1" applyBorder="1" applyAlignment="1">
      <alignment vertical="center" wrapText="1"/>
    </xf>
    <xf numFmtId="0" fontId="11" fillId="7" borderId="5" xfId="0" applyFont="1" applyFill="1" applyBorder="1"/>
    <xf numFmtId="0" fontId="13" fillId="7" borderId="5" xfId="0" applyFont="1" applyFill="1" applyBorder="1" applyAlignment="1">
      <alignment horizontal="left" wrapText="1"/>
    </xf>
    <xf numFmtId="41" fontId="12" fillId="6" borderId="5" xfId="0" applyNumberFormat="1" applyFont="1" applyFill="1" applyBorder="1" applyAlignment="1">
      <alignment vertical="center" wrapText="1"/>
    </xf>
    <xf numFmtId="164" fontId="10" fillId="0" borderId="5" xfId="0" applyNumberFormat="1" applyFont="1" applyFill="1" applyBorder="1" applyAlignment="1">
      <alignment horizontal="right" vertical="center" wrapText="1"/>
    </xf>
    <xf numFmtId="41" fontId="10" fillId="0" borderId="5" xfId="0" applyNumberFormat="1" applyFont="1" applyFill="1" applyBorder="1" applyAlignment="1">
      <alignment horizontal="left" vertical="center" wrapText="1"/>
    </xf>
    <xf numFmtId="37" fontId="10" fillId="0" borderId="5" xfId="0" applyNumberFormat="1" applyFont="1" applyFill="1" applyBorder="1" applyAlignment="1">
      <alignment horizontal="right" vertical="center" wrapText="1"/>
    </xf>
    <xf numFmtId="41" fontId="10" fillId="5" borderId="5" xfId="0" applyNumberFormat="1" applyFont="1" applyFill="1" applyBorder="1" applyAlignment="1">
      <alignment horizontal="left" vertical="center" wrapText="1"/>
    </xf>
    <xf numFmtId="0" fontId="14" fillId="7" borderId="5" xfId="0" applyFont="1" applyFill="1" applyBorder="1" applyAlignment="1">
      <alignment horizontal="left" wrapText="1"/>
    </xf>
    <xf numFmtId="0" fontId="7" fillId="7" borderId="5" xfId="0" applyFont="1" applyFill="1" applyBorder="1" applyAlignment="1">
      <alignment horizontal="left" wrapText="1"/>
    </xf>
    <xf numFmtId="41" fontId="10" fillId="0" borderId="5" xfId="0" applyNumberFormat="1" applyFont="1" applyFill="1" applyBorder="1" applyAlignment="1">
      <alignment horizontal="right" vertical="center" wrapText="1"/>
    </xf>
    <xf numFmtId="0" fontId="7" fillId="5" borderId="5" xfId="0" applyFont="1" applyFill="1" applyBorder="1" applyAlignment="1">
      <alignment horizontal="left" wrapText="1"/>
    </xf>
    <xf numFmtId="41" fontId="10" fillId="8" borderId="5" xfId="0" applyNumberFormat="1" applyFont="1" applyFill="1" applyBorder="1" applyAlignment="1">
      <alignment horizontal="center" vertical="center" wrapText="1"/>
    </xf>
    <xf numFmtId="41" fontId="10" fillId="8" borderId="5" xfId="0" applyNumberFormat="1" applyFont="1" applyFill="1" applyBorder="1" applyAlignment="1">
      <alignment horizontal="left" vertical="center" wrapText="1"/>
    </xf>
    <xf numFmtId="0" fontId="2" fillId="0" borderId="5" xfId="3" applyFont="1" applyFill="1" applyBorder="1"/>
    <xf numFmtId="0" fontId="16" fillId="4" borderId="5" xfId="0" applyFont="1" applyFill="1" applyBorder="1" applyAlignment="1">
      <alignment vertical="center" wrapText="1"/>
    </xf>
    <xf numFmtId="0" fontId="17" fillId="7" borderId="5" xfId="3" applyFont="1" applyFill="1" applyBorder="1"/>
    <xf numFmtId="41" fontId="12" fillId="6" borderId="5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41" fontId="5" fillId="0" borderId="0" xfId="0" applyNumberFormat="1" applyFont="1" applyFill="1"/>
    <xf numFmtId="43" fontId="4" fillId="0" borderId="0" xfId="0" applyNumberFormat="1" applyFont="1" applyFill="1"/>
    <xf numFmtId="41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5" fontId="5" fillId="0" borderId="0" xfId="1" applyNumberFormat="1" applyFont="1" applyFill="1"/>
    <xf numFmtId="41" fontId="2" fillId="0" borderId="0" xfId="0" applyNumberFormat="1" applyFont="1" applyFill="1"/>
    <xf numFmtId="41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166" fontId="10" fillId="6" borderId="5" xfId="0" applyNumberFormat="1" applyFont="1" applyFill="1" applyBorder="1" applyAlignment="1">
      <alignment horizontal="center" vertical="center" wrapText="1"/>
    </xf>
    <xf numFmtId="166" fontId="12" fillId="6" borderId="5" xfId="0" applyNumberFormat="1" applyFont="1" applyFill="1" applyBorder="1" applyAlignment="1">
      <alignment horizontal="center" vertical="center" wrapText="1"/>
    </xf>
    <xf numFmtId="49" fontId="10" fillId="6" borderId="5" xfId="0" applyNumberFormat="1" applyFont="1" applyFill="1" applyBorder="1" applyAlignment="1">
      <alignment horizontal="right" vertical="center" wrapText="1"/>
    </xf>
    <xf numFmtId="49" fontId="12" fillId="6" borderId="5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8_2021_&#1044;&#1057;2/&#1055;&#1088;&#1080;&#1083;&#1086;&#1078;&#1077;&#1085;&#1080;&#1103;%20&#1082;%20&#1055;&#1088;&#1086;&#1090;&#1086;&#1082;&#1086;&#1083;&#1091;/&#1055;&#1088;&#1080;&#1083;&#1086;&#1078;&#1077;&#1085;&#1080;&#1077;%20&#8470;1.-1.4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7_&#1055;&#1088;_9_&#1086;&#1090;%20__05.2021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BS17">
            <v>37784</v>
          </cell>
        </row>
        <row r="18">
          <cell r="BS18">
            <v>16043</v>
          </cell>
        </row>
        <row r="19">
          <cell r="BS19">
            <v>11099</v>
          </cell>
        </row>
        <row r="20">
          <cell r="BS20">
            <v>3519</v>
          </cell>
        </row>
        <row r="21">
          <cell r="BS21">
            <v>7275</v>
          </cell>
        </row>
        <row r="23">
          <cell r="BS23">
            <v>0</v>
          </cell>
        </row>
        <row r="24">
          <cell r="BS24">
            <v>30328</v>
          </cell>
        </row>
        <row r="25">
          <cell r="BS25">
            <v>6372</v>
          </cell>
        </row>
        <row r="26">
          <cell r="BS26">
            <v>0</v>
          </cell>
        </row>
        <row r="27">
          <cell r="BS27">
            <v>7530</v>
          </cell>
        </row>
        <row r="28">
          <cell r="BS28">
            <v>0</v>
          </cell>
        </row>
        <row r="30">
          <cell r="BS30">
            <v>0</v>
          </cell>
        </row>
        <row r="31">
          <cell r="BS31">
            <v>7565</v>
          </cell>
        </row>
        <row r="32">
          <cell r="BS32">
            <v>12130</v>
          </cell>
        </row>
        <row r="34">
          <cell r="BS34">
            <v>1831</v>
          </cell>
        </row>
        <row r="35">
          <cell r="BS35">
            <v>1721</v>
          </cell>
        </row>
        <row r="36">
          <cell r="BS36">
            <v>1874</v>
          </cell>
        </row>
        <row r="37">
          <cell r="BS37">
            <v>4546</v>
          </cell>
        </row>
        <row r="38">
          <cell r="BS38">
            <v>1511</v>
          </cell>
        </row>
        <row r="39">
          <cell r="BS39">
            <v>527</v>
          </cell>
        </row>
        <row r="40">
          <cell r="BS40">
            <v>7037</v>
          </cell>
        </row>
        <row r="41">
          <cell r="BS41">
            <v>2277</v>
          </cell>
        </row>
        <row r="42">
          <cell r="BS42">
            <v>820</v>
          </cell>
        </row>
        <row r="43">
          <cell r="BS43">
            <v>741</v>
          </cell>
        </row>
        <row r="44">
          <cell r="BS44">
            <v>2095</v>
          </cell>
        </row>
        <row r="45">
          <cell r="BS45">
            <v>8203</v>
          </cell>
        </row>
        <row r="46">
          <cell r="BS46">
            <v>2655</v>
          </cell>
        </row>
        <row r="47">
          <cell r="BS47">
            <v>7256</v>
          </cell>
        </row>
        <row r="48">
          <cell r="BS48">
            <v>1194</v>
          </cell>
        </row>
        <row r="49">
          <cell r="BS49">
            <v>1292</v>
          </cell>
        </row>
        <row r="50">
          <cell r="BS50">
            <v>2001</v>
          </cell>
        </row>
        <row r="51">
          <cell r="BS51">
            <v>878</v>
          </cell>
        </row>
        <row r="52">
          <cell r="BS52">
            <v>0</v>
          </cell>
        </row>
        <row r="53">
          <cell r="BS53">
            <v>7419</v>
          </cell>
        </row>
        <row r="54">
          <cell r="BS54">
            <v>0</v>
          </cell>
        </row>
        <row r="55">
          <cell r="BS55">
            <v>0</v>
          </cell>
        </row>
        <row r="56">
          <cell r="BS56">
            <v>0</v>
          </cell>
        </row>
        <row r="57">
          <cell r="BS57">
            <v>593</v>
          </cell>
        </row>
        <row r="58">
          <cell r="BS58">
            <v>0</v>
          </cell>
        </row>
        <row r="61">
          <cell r="BS61">
            <v>0</v>
          </cell>
        </row>
        <row r="63">
          <cell r="BS63">
            <v>6</v>
          </cell>
        </row>
        <row r="65">
          <cell r="BS65">
            <v>0</v>
          </cell>
        </row>
        <row r="66">
          <cell r="BS66">
            <v>0</v>
          </cell>
        </row>
        <row r="67">
          <cell r="BS67">
            <v>0</v>
          </cell>
        </row>
        <row r="68">
          <cell r="BS68">
            <v>0</v>
          </cell>
        </row>
        <row r="69">
          <cell r="BS69">
            <v>0</v>
          </cell>
        </row>
        <row r="70">
          <cell r="BS70">
            <v>0</v>
          </cell>
        </row>
        <row r="72">
          <cell r="BS72">
            <v>0</v>
          </cell>
        </row>
        <row r="73">
          <cell r="BS73">
            <v>3154</v>
          </cell>
        </row>
        <row r="74">
          <cell r="BS74">
            <v>342</v>
          </cell>
        </row>
        <row r="75">
          <cell r="BS75">
            <v>0</v>
          </cell>
        </row>
        <row r="76">
          <cell r="BS76">
            <v>0</v>
          </cell>
        </row>
        <row r="77">
          <cell r="BS77">
            <v>0</v>
          </cell>
        </row>
        <row r="78">
          <cell r="BS78">
            <v>0</v>
          </cell>
        </row>
        <row r="79">
          <cell r="BS79">
            <v>0</v>
          </cell>
        </row>
        <row r="80">
          <cell r="BS80">
            <v>0</v>
          </cell>
        </row>
        <row r="81">
          <cell r="BS81">
            <v>116</v>
          </cell>
        </row>
        <row r="82">
          <cell r="BS82">
            <v>0</v>
          </cell>
        </row>
        <row r="83">
          <cell r="BS83">
            <v>0</v>
          </cell>
        </row>
        <row r="84">
          <cell r="BS84">
            <v>0</v>
          </cell>
        </row>
        <row r="85">
          <cell r="BS85">
            <v>218</v>
          </cell>
        </row>
        <row r="86">
          <cell r="BS86">
            <v>0</v>
          </cell>
        </row>
        <row r="87">
          <cell r="BS87">
            <v>0</v>
          </cell>
        </row>
        <row r="88">
          <cell r="BS88">
            <v>0</v>
          </cell>
        </row>
        <row r="89">
          <cell r="BS89">
            <v>0</v>
          </cell>
        </row>
        <row r="90">
          <cell r="BS90">
            <v>893</v>
          </cell>
        </row>
        <row r="91">
          <cell r="BS91">
            <v>0</v>
          </cell>
        </row>
        <row r="92">
          <cell r="BS92">
            <v>0</v>
          </cell>
        </row>
        <row r="93">
          <cell r="BS93">
            <v>0</v>
          </cell>
        </row>
        <row r="94">
          <cell r="BS94">
            <v>229</v>
          </cell>
        </row>
        <row r="95">
          <cell r="BS95">
            <v>0</v>
          </cell>
        </row>
        <row r="96">
          <cell r="BS96">
            <v>0</v>
          </cell>
        </row>
        <row r="97">
          <cell r="BS97">
            <v>0</v>
          </cell>
        </row>
        <row r="98">
          <cell r="BS98">
            <v>0</v>
          </cell>
        </row>
        <row r="99">
          <cell r="BS99">
            <v>0</v>
          </cell>
        </row>
        <row r="100">
          <cell r="BS100">
            <v>0</v>
          </cell>
        </row>
        <row r="101">
          <cell r="BS101">
            <v>0</v>
          </cell>
        </row>
        <row r="102">
          <cell r="BS102">
            <v>143</v>
          </cell>
        </row>
        <row r="103">
          <cell r="BS103">
            <v>0</v>
          </cell>
        </row>
        <row r="104">
          <cell r="BS104">
            <v>0</v>
          </cell>
        </row>
        <row r="107">
          <cell r="BS107">
            <v>10952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S17">
            <v>14228</v>
          </cell>
        </row>
        <row r="18">
          <cell r="BS18">
            <v>5496</v>
          </cell>
        </row>
        <row r="19">
          <cell r="BS19">
            <v>4248</v>
          </cell>
        </row>
        <row r="20">
          <cell r="BS20">
            <v>1682</v>
          </cell>
        </row>
        <row r="21">
          <cell r="BS21">
            <v>2007</v>
          </cell>
        </row>
        <row r="23">
          <cell r="BS23">
            <v>0</v>
          </cell>
        </row>
        <row r="24">
          <cell r="BS24">
            <v>11405</v>
          </cell>
        </row>
        <row r="25">
          <cell r="BS25">
            <v>2472</v>
          </cell>
        </row>
        <row r="26">
          <cell r="BS26">
            <v>0</v>
          </cell>
        </row>
        <row r="27">
          <cell r="BS27">
            <v>2250</v>
          </cell>
        </row>
        <row r="28">
          <cell r="BS28">
            <v>0</v>
          </cell>
        </row>
        <row r="30">
          <cell r="BS30">
            <v>0</v>
          </cell>
        </row>
        <row r="31">
          <cell r="BS31">
            <v>2201</v>
          </cell>
        </row>
        <row r="32">
          <cell r="BS32">
            <v>3895</v>
          </cell>
        </row>
        <row r="34">
          <cell r="BS34">
            <v>615</v>
          </cell>
        </row>
        <row r="35">
          <cell r="BS35">
            <v>440</v>
          </cell>
        </row>
        <row r="36">
          <cell r="BS36">
            <v>623</v>
          </cell>
        </row>
        <row r="37">
          <cell r="BS37">
            <v>1599</v>
          </cell>
        </row>
        <row r="38">
          <cell r="BS38">
            <v>533</v>
          </cell>
        </row>
        <row r="39">
          <cell r="BS39">
            <v>158</v>
          </cell>
        </row>
        <row r="40">
          <cell r="BS40">
            <v>2231</v>
          </cell>
        </row>
        <row r="41">
          <cell r="BS41">
            <v>614</v>
          </cell>
        </row>
        <row r="42">
          <cell r="BS42">
            <v>152</v>
          </cell>
        </row>
        <row r="43">
          <cell r="BS43">
            <v>271</v>
          </cell>
        </row>
        <row r="44">
          <cell r="BS44">
            <v>582</v>
          </cell>
        </row>
        <row r="45">
          <cell r="BS45">
            <v>2757</v>
          </cell>
        </row>
        <row r="46">
          <cell r="BS46">
            <v>666</v>
          </cell>
        </row>
        <row r="47">
          <cell r="BS47">
            <v>2616</v>
          </cell>
        </row>
        <row r="48">
          <cell r="BS48">
            <v>348</v>
          </cell>
        </row>
        <row r="49">
          <cell r="BS49">
            <v>445</v>
          </cell>
        </row>
        <row r="50">
          <cell r="BS50">
            <v>869</v>
          </cell>
        </row>
        <row r="51">
          <cell r="BS51">
            <v>162</v>
          </cell>
        </row>
        <row r="52">
          <cell r="BS52">
            <v>0</v>
          </cell>
        </row>
        <row r="53">
          <cell r="BS53">
            <v>2806</v>
          </cell>
        </row>
        <row r="54">
          <cell r="BS54">
            <v>0</v>
          </cell>
        </row>
        <row r="55">
          <cell r="BS55">
            <v>0</v>
          </cell>
        </row>
        <row r="56">
          <cell r="BS56">
            <v>0</v>
          </cell>
        </row>
        <row r="57">
          <cell r="BS57">
            <v>252</v>
          </cell>
        </row>
        <row r="58">
          <cell r="BS58">
            <v>0</v>
          </cell>
        </row>
        <row r="61">
          <cell r="BS61">
            <v>0</v>
          </cell>
        </row>
        <row r="63">
          <cell r="BS63">
            <v>1</v>
          </cell>
        </row>
        <row r="65">
          <cell r="BS65">
            <v>0</v>
          </cell>
        </row>
        <row r="66">
          <cell r="BS66">
            <v>0</v>
          </cell>
        </row>
        <row r="67">
          <cell r="BS67">
            <v>0</v>
          </cell>
        </row>
        <row r="68">
          <cell r="BS68">
            <v>0</v>
          </cell>
        </row>
        <row r="69">
          <cell r="BS69">
            <v>0</v>
          </cell>
        </row>
        <row r="70">
          <cell r="BS70">
            <v>0</v>
          </cell>
        </row>
        <row r="72">
          <cell r="BS72">
            <v>0</v>
          </cell>
        </row>
        <row r="73">
          <cell r="BS73">
            <v>1254</v>
          </cell>
        </row>
        <row r="74">
          <cell r="BS74">
            <v>116</v>
          </cell>
        </row>
        <row r="75">
          <cell r="BS75">
            <v>0</v>
          </cell>
        </row>
        <row r="76">
          <cell r="BS76">
            <v>0</v>
          </cell>
        </row>
        <row r="77">
          <cell r="BS77">
            <v>0</v>
          </cell>
        </row>
        <row r="78">
          <cell r="BS78">
            <v>0</v>
          </cell>
        </row>
        <row r="79">
          <cell r="BS79">
            <v>0</v>
          </cell>
        </row>
        <row r="80">
          <cell r="BS80">
            <v>0</v>
          </cell>
        </row>
        <row r="81">
          <cell r="BS81">
            <v>13</v>
          </cell>
        </row>
        <row r="82">
          <cell r="BS82">
            <v>0</v>
          </cell>
        </row>
        <row r="83">
          <cell r="BS83">
            <v>0</v>
          </cell>
        </row>
        <row r="84">
          <cell r="BS84">
            <v>0</v>
          </cell>
        </row>
        <row r="85">
          <cell r="BS85">
            <v>80</v>
          </cell>
        </row>
        <row r="86">
          <cell r="BS86">
            <v>0</v>
          </cell>
        </row>
        <row r="87">
          <cell r="BS87">
            <v>0</v>
          </cell>
        </row>
        <row r="88">
          <cell r="BS88">
            <v>0</v>
          </cell>
        </row>
        <row r="89">
          <cell r="BS89">
            <v>0</v>
          </cell>
        </row>
        <row r="90">
          <cell r="BS90">
            <v>476</v>
          </cell>
        </row>
        <row r="91">
          <cell r="BS91">
            <v>0</v>
          </cell>
        </row>
        <row r="92">
          <cell r="BS92">
            <v>0</v>
          </cell>
        </row>
        <row r="93">
          <cell r="BS93">
            <v>0</v>
          </cell>
        </row>
        <row r="94">
          <cell r="BS94">
            <v>105</v>
          </cell>
        </row>
        <row r="95">
          <cell r="BS95">
            <v>0</v>
          </cell>
        </row>
        <row r="96">
          <cell r="BS96">
            <v>0</v>
          </cell>
        </row>
        <row r="97">
          <cell r="BS97">
            <v>0</v>
          </cell>
        </row>
        <row r="98">
          <cell r="BS98">
            <v>0</v>
          </cell>
        </row>
        <row r="99">
          <cell r="BS99">
            <v>0</v>
          </cell>
        </row>
        <row r="100">
          <cell r="BS100">
            <v>0</v>
          </cell>
        </row>
        <row r="101">
          <cell r="BS101">
            <v>0</v>
          </cell>
        </row>
        <row r="102">
          <cell r="BS102">
            <v>65</v>
          </cell>
        </row>
        <row r="103">
          <cell r="BS103">
            <v>0</v>
          </cell>
        </row>
        <row r="104">
          <cell r="BS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2">
          <cell r="AJ12">
            <v>293</v>
          </cell>
        </row>
      </sheetData>
      <sheetData sheetId="6">
        <row r="12">
          <cell r="AJ12">
            <v>93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W114"/>
  <sheetViews>
    <sheetView tabSelected="1" view="pageBreakPreview" zoomScale="50" zoomScaleNormal="50" zoomScaleSheetLayoutView="50" workbookViewId="0">
      <pane xSplit="2" ySplit="16" topLeftCell="C17" activePane="bottomRight" state="frozen"/>
      <selection activeCell="B103" sqref="B103"/>
      <selection pane="topRight" activeCell="B103" sqref="B103"/>
      <selection pane="bottomLeft" activeCell="B103" sqref="B103"/>
      <selection pane="bottomRight" activeCell="S1" sqref="S1:W1"/>
    </sheetView>
  </sheetViews>
  <sheetFormatPr defaultRowHeight="26.25" x14ac:dyDescent="0.4"/>
  <cols>
    <col min="1" max="1" width="4.33203125" style="1" customWidth="1"/>
    <col min="2" max="2" width="76.33203125" style="1" customWidth="1"/>
    <col min="3" max="3" width="19" style="1" customWidth="1"/>
    <col min="4" max="4" width="21.109375" style="1" customWidth="1"/>
    <col min="5" max="5" width="24.21875" style="1" customWidth="1"/>
    <col min="6" max="6" width="21.77734375" style="4" customWidth="1"/>
    <col min="7" max="7" width="20.6640625" style="4" customWidth="1"/>
    <col min="8" max="8" width="22.77734375" style="4" customWidth="1"/>
    <col min="9" max="9" width="19.88671875" style="4" customWidth="1"/>
    <col min="10" max="10" width="22.77734375" style="5" customWidth="1"/>
    <col min="11" max="11" width="22.5546875" style="5" customWidth="1"/>
    <col min="12" max="12" width="21.33203125" style="5" customWidth="1"/>
    <col min="13" max="13" width="16.5546875" style="1" hidden="1" customWidth="1"/>
    <col min="14" max="14" width="18.109375" style="1" hidden="1" customWidth="1"/>
    <col min="15" max="15" width="14.33203125" style="1" hidden="1" customWidth="1"/>
    <col min="16" max="16" width="14" style="1" hidden="1" customWidth="1"/>
    <col min="17" max="17" width="18.44140625" style="3" hidden="1" customWidth="1"/>
    <col min="18" max="16384" width="8.88671875" style="1"/>
  </cols>
  <sheetData>
    <row r="1" spans="1:23" ht="63.75" customHeight="1" x14ac:dyDescent="0.45">
      <c r="B1" s="70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1" t="s">
        <v>122</v>
      </c>
      <c r="T1" s="71"/>
      <c r="U1" s="71"/>
      <c r="V1" s="71"/>
      <c r="W1" s="71"/>
    </row>
    <row r="2" spans="1:23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3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3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23" ht="21" customHeight="1" x14ac:dyDescent="0.45">
      <c r="B5" s="2"/>
      <c r="C5" s="2"/>
      <c r="D5" s="2"/>
      <c r="E5" s="2"/>
      <c r="F5" s="2"/>
      <c r="G5" s="2"/>
      <c r="H5" s="2"/>
      <c r="I5" s="2"/>
      <c r="J5" s="64">
        <v>4</v>
      </c>
      <c r="K5" s="63"/>
      <c r="L5" s="2"/>
      <c r="M5" s="2"/>
      <c r="N5" s="2"/>
      <c r="O5" s="2"/>
      <c r="P5" s="2"/>
    </row>
    <row r="6" spans="1:23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23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23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23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23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23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23" ht="26.25" hidden="1" customHeight="1" x14ac:dyDescent="0.4"/>
    <row r="13" spans="1:23" s="7" customFormat="1" ht="68.25" customHeight="1" x14ac:dyDescent="0.2">
      <c r="A13" s="72" t="s">
        <v>1</v>
      </c>
      <c r="B13" s="72" t="s">
        <v>2</v>
      </c>
      <c r="C13" s="74" t="s">
        <v>120</v>
      </c>
      <c r="D13" s="74" t="s">
        <v>121</v>
      </c>
      <c r="E13" s="72" t="s">
        <v>118</v>
      </c>
      <c r="F13" s="77" t="s">
        <v>3</v>
      </c>
      <c r="G13" s="79" t="s">
        <v>4</v>
      </c>
      <c r="H13" s="80"/>
      <c r="I13" s="80"/>
      <c r="J13" s="74" t="s">
        <v>119</v>
      </c>
      <c r="K13" s="74" t="s">
        <v>5</v>
      </c>
      <c r="L13" s="81" t="s">
        <v>6</v>
      </c>
      <c r="M13" s="82" t="s">
        <v>7</v>
      </c>
      <c r="N13" s="83"/>
      <c r="O13" s="83"/>
      <c r="P13" s="84"/>
      <c r="Q13" s="6"/>
      <c r="R13" s="85" t="s">
        <v>8</v>
      </c>
      <c r="S13" s="86"/>
      <c r="T13" s="86"/>
      <c r="U13" s="86"/>
      <c r="V13" s="86"/>
      <c r="W13" s="69" t="s">
        <v>9</v>
      </c>
    </row>
    <row r="14" spans="1:23" s="7" customFormat="1" ht="147.75" customHeight="1" x14ac:dyDescent="0.2">
      <c r="A14" s="73"/>
      <c r="B14" s="73"/>
      <c r="C14" s="75"/>
      <c r="D14" s="75"/>
      <c r="E14" s="76"/>
      <c r="F14" s="78"/>
      <c r="G14" s="8" t="s">
        <v>10</v>
      </c>
      <c r="H14" s="9" t="s">
        <v>11</v>
      </c>
      <c r="I14" s="8" t="s">
        <v>12</v>
      </c>
      <c r="J14" s="75"/>
      <c r="K14" s="75"/>
      <c r="L14" s="81"/>
      <c r="M14" s="10" t="s">
        <v>13</v>
      </c>
      <c r="N14" s="10" t="s">
        <v>14</v>
      </c>
      <c r="O14" s="10" t="s">
        <v>15</v>
      </c>
      <c r="P14" s="11" t="s">
        <v>16</v>
      </c>
      <c r="Q14" s="6"/>
      <c r="R14" s="12" t="s">
        <v>17</v>
      </c>
      <c r="S14" s="12" t="s">
        <v>18</v>
      </c>
      <c r="T14" s="12" t="s">
        <v>19</v>
      </c>
      <c r="U14" s="12" t="s">
        <v>20</v>
      </c>
      <c r="V14" s="12" t="s">
        <v>21</v>
      </c>
      <c r="W14" s="69"/>
    </row>
    <row r="15" spans="1:23" s="16" customFormat="1" ht="23.25" customHeight="1" x14ac:dyDescent="0.2">
      <c r="A15" s="13" t="s">
        <v>22</v>
      </c>
      <c r="B15" s="13" t="s">
        <v>23</v>
      </c>
      <c r="C15" s="13">
        <v>1</v>
      </c>
      <c r="D15" s="13">
        <f>C15+1</f>
        <v>2</v>
      </c>
      <c r="E15" s="13">
        <f>D15+1</f>
        <v>3</v>
      </c>
      <c r="F15" s="13">
        <f t="shared" ref="F15:L15" si="0">E15+1</f>
        <v>4</v>
      </c>
      <c r="G15" s="13">
        <f t="shared" si="0"/>
        <v>5</v>
      </c>
      <c r="H15" s="13">
        <f t="shared" si="0"/>
        <v>6</v>
      </c>
      <c r="I15" s="13">
        <f t="shared" si="0"/>
        <v>7</v>
      </c>
      <c r="J15" s="13">
        <f t="shared" si="0"/>
        <v>8</v>
      </c>
      <c r="K15" s="13">
        <f t="shared" si="0"/>
        <v>9</v>
      </c>
      <c r="L15" s="13">
        <f t="shared" si="0"/>
        <v>10</v>
      </c>
      <c r="M15" s="13">
        <v>10</v>
      </c>
      <c r="N15" s="13">
        <v>11</v>
      </c>
      <c r="O15" s="13">
        <v>12</v>
      </c>
      <c r="P15" s="13">
        <v>13</v>
      </c>
      <c r="Q15" s="14"/>
      <c r="R15" s="15"/>
      <c r="S15" s="15"/>
      <c r="T15" s="15"/>
      <c r="U15" s="15"/>
      <c r="V15" s="15"/>
      <c r="W15" s="15"/>
    </row>
    <row r="16" spans="1:23" s="24" customFormat="1" ht="23.25" hidden="1" customHeight="1" x14ac:dyDescent="0.4">
      <c r="A16" s="17"/>
      <c r="B16" s="18" t="s">
        <v>24</v>
      </c>
      <c r="C16" s="17"/>
      <c r="D16" s="17"/>
      <c r="E16" s="17"/>
      <c r="F16" s="19"/>
      <c r="G16" s="20"/>
      <c r="H16" s="20"/>
      <c r="I16" s="20"/>
      <c r="J16" s="17"/>
      <c r="K16" s="17"/>
      <c r="L16" s="17"/>
      <c r="M16" s="17"/>
      <c r="N16" s="17"/>
      <c r="O16" s="17"/>
      <c r="P16" s="17"/>
      <c r="Q16" s="3"/>
      <c r="R16" s="21"/>
      <c r="S16" s="22"/>
      <c r="T16" s="22"/>
      <c r="U16" s="22"/>
      <c r="V16" s="22"/>
      <c r="W16" s="23"/>
    </row>
    <row r="17" spans="1:23" ht="46.5" x14ac:dyDescent="0.4">
      <c r="A17" s="25">
        <v>1</v>
      </c>
      <c r="B17" s="26" t="s">
        <v>25</v>
      </c>
      <c r="C17" s="27">
        <f>[2]V_МО_21!BS17</f>
        <v>37784</v>
      </c>
      <c r="D17" s="27">
        <f>ROUND(C17/12*4,0)</f>
        <v>12595</v>
      </c>
      <c r="E17" s="27">
        <f>[3]Итого!BS17</f>
        <v>14228</v>
      </c>
      <c r="F17" s="28">
        <f>IFERROR(ROUND(E17/D17*100,2),0)</f>
        <v>112.97</v>
      </c>
      <c r="G17" s="27">
        <f>ROUND(E17-D17,0)</f>
        <v>1633</v>
      </c>
      <c r="H17" s="27">
        <f>IFERROR(IF(G17&gt;0,G17,0),0)</f>
        <v>1633</v>
      </c>
      <c r="I17" s="27">
        <f>IFERROR(IF(G17&lt;0,G17,0),0)</f>
        <v>0</v>
      </c>
      <c r="J17" s="27">
        <f>ROUND(E17/$J$5,0)</f>
        <v>3557</v>
      </c>
      <c r="K17" s="29">
        <f>ROUND((C17-E17),0)</f>
        <v>23556</v>
      </c>
      <c r="L17" s="30">
        <f t="shared" ref="L17:L80" si="1">IFERROR(ROUND((K17/J17),1),0)</f>
        <v>6.6</v>
      </c>
      <c r="M17" s="27">
        <v>2947</v>
      </c>
      <c r="N17" s="27">
        <v>-2947</v>
      </c>
      <c r="O17" s="27"/>
      <c r="P17" s="31"/>
      <c r="Q17" s="3" t="e">
        <f>ROUND(#REF!*#REF!,0)</f>
        <v>#REF!</v>
      </c>
      <c r="R17" s="32">
        <f>SUM(S17:V17)</f>
        <v>0</v>
      </c>
      <c r="S17" s="33"/>
      <c r="T17" s="33"/>
      <c r="U17" s="33"/>
      <c r="V17" s="33"/>
      <c r="W17" s="33"/>
    </row>
    <row r="18" spans="1:23" ht="46.5" x14ac:dyDescent="0.4">
      <c r="A18" s="25">
        <v>2</v>
      </c>
      <c r="B18" s="26" t="s">
        <v>26</v>
      </c>
      <c r="C18" s="27">
        <f>[2]V_МО_21!BS18</f>
        <v>16043</v>
      </c>
      <c r="D18" s="27">
        <f t="shared" ref="D18:D21" si="2">ROUND(C18/12*4,0)</f>
        <v>5348</v>
      </c>
      <c r="E18" s="27">
        <f>[3]Итого!BS18</f>
        <v>5496</v>
      </c>
      <c r="F18" s="28">
        <f t="shared" ref="F18:F81" si="3">IFERROR(ROUND(E18/D18*100,2),0)</f>
        <v>102.77</v>
      </c>
      <c r="G18" s="27">
        <f>ROUND(E18-D18,0)</f>
        <v>148</v>
      </c>
      <c r="H18" s="27">
        <f t="shared" ref="H18:H21" si="4">IFERROR(IF(G18&gt;0,G18,0),0)</f>
        <v>148</v>
      </c>
      <c r="I18" s="27">
        <f t="shared" ref="I18:I21" si="5">IFERROR(IF(G18&lt;0,G18,0),0)</f>
        <v>0</v>
      </c>
      <c r="J18" s="27">
        <f>ROUND(E18/$J$5,0)</f>
        <v>1374</v>
      </c>
      <c r="K18" s="29">
        <f>ROUND((C18-E18),0)</f>
        <v>10547</v>
      </c>
      <c r="L18" s="30">
        <f t="shared" si="1"/>
        <v>7.7</v>
      </c>
      <c r="M18" s="27"/>
      <c r="N18" s="27"/>
      <c r="O18" s="27"/>
      <c r="P18" s="27"/>
      <c r="Q18" s="3" t="e">
        <f>ROUND(#REF!*#REF!,0)</f>
        <v>#REF!</v>
      </c>
      <c r="R18" s="32">
        <f>SUM(S18:V18)</f>
        <v>0</v>
      </c>
      <c r="S18" s="33"/>
      <c r="T18" s="33"/>
      <c r="U18" s="33"/>
      <c r="V18" s="33"/>
      <c r="W18" s="33"/>
    </row>
    <row r="19" spans="1:23" ht="27.75" x14ac:dyDescent="0.4">
      <c r="A19" s="25">
        <v>3</v>
      </c>
      <c r="B19" s="26" t="s">
        <v>27</v>
      </c>
      <c r="C19" s="27">
        <f>[2]V_МО_21!BS19</f>
        <v>11099</v>
      </c>
      <c r="D19" s="27">
        <f t="shared" si="2"/>
        <v>3700</v>
      </c>
      <c r="E19" s="27">
        <f>[3]Итого!BS19</f>
        <v>4248</v>
      </c>
      <c r="F19" s="28">
        <f t="shared" si="3"/>
        <v>114.81</v>
      </c>
      <c r="G19" s="27">
        <f>ROUND(E19-D19,0)</f>
        <v>548</v>
      </c>
      <c r="H19" s="27">
        <f t="shared" si="4"/>
        <v>548</v>
      </c>
      <c r="I19" s="27">
        <f t="shared" si="5"/>
        <v>0</v>
      </c>
      <c r="J19" s="27">
        <f>ROUND(E19/$J$5,0)</f>
        <v>1062</v>
      </c>
      <c r="K19" s="29">
        <f>ROUND((C19-E19),0)</f>
        <v>6851</v>
      </c>
      <c r="L19" s="30">
        <f t="shared" si="1"/>
        <v>6.5</v>
      </c>
      <c r="M19" s="27"/>
      <c r="N19" s="27"/>
      <c r="O19" s="27"/>
      <c r="P19" s="27"/>
      <c r="Q19" s="3" t="e">
        <f>ROUND(#REF!*#REF!,0)</f>
        <v>#REF!</v>
      </c>
      <c r="R19" s="32">
        <f>SUM(S19:V19)</f>
        <v>0</v>
      </c>
      <c r="S19" s="33"/>
      <c r="T19" s="33"/>
      <c r="U19" s="33"/>
      <c r="V19" s="33"/>
      <c r="W19" s="33"/>
    </row>
    <row r="20" spans="1:23" ht="27.75" x14ac:dyDescent="0.4">
      <c r="A20" s="25">
        <v>4</v>
      </c>
      <c r="B20" s="26" t="s">
        <v>28</v>
      </c>
      <c r="C20" s="27">
        <f>[2]V_МО_21!BS20</f>
        <v>3519</v>
      </c>
      <c r="D20" s="27">
        <f t="shared" si="2"/>
        <v>1173</v>
      </c>
      <c r="E20" s="27">
        <f>[3]Итого!BS20</f>
        <v>1682</v>
      </c>
      <c r="F20" s="28">
        <f t="shared" si="3"/>
        <v>143.38999999999999</v>
      </c>
      <c r="G20" s="27">
        <f>ROUND(E20-D20,0)</f>
        <v>509</v>
      </c>
      <c r="H20" s="27">
        <f t="shared" si="4"/>
        <v>509</v>
      </c>
      <c r="I20" s="27">
        <f t="shared" si="5"/>
        <v>0</v>
      </c>
      <c r="J20" s="27">
        <f>ROUND(E20/$J$5,0)</f>
        <v>421</v>
      </c>
      <c r="K20" s="29">
        <f>ROUND((C20-E20),0)</f>
        <v>1837</v>
      </c>
      <c r="L20" s="30">
        <f t="shared" si="1"/>
        <v>4.4000000000000004</v>
      </c>
      <c r="M20" s="27"/>
      <c r="N20" s="27"/>
      <c r="O20" s="27"/>
      <c r="P20" s="27"/>
      <c r="Q20" s="3" t="e">
        <f>ROUND(#REF!*#REF!,0)</f>
        <v>#REF!</v>
      </c>
      <c r="R20" s="32">
        <f>SUM(S20:V20)</f>
        <v>0</v>
      </c>
      <c r="S20" s="33"/>
      <c r="T20" s="33"/>
      <c r="U20" s="33"/>
      <c r="V20" s="33"/>
      <c r="W20" s="33"/>
    </row>
    <row r="21" spans="1:23" ht="33" customHeight="1" x14ac:dyDescent="0.4">
      <c r="A21" s="25">
        <v>5</v>
      </c>
      <c r="B21" s="26" t="s">
        <v>29</v>
      </c>
      <c r="C21" s="27">
        <f>[2]V_МО_21!BS21</f>
        <v>7275</v>
      </c>
      <c r="D21" s="27">
        <f t="shared" si="2"/>
        <v>2425</v>
      </c>
      <c r="E21" s="27">
        <f>[3]Итого!BS21</f>
        <v>2007</v>
      </c>
      <c r="F21" s="28">
        <f t="shared" si="3"/>
        <v>82.76</v>
      </c>
      <c r="G21" s="27">
        <f>ROUND(E21-D21,0)</f>
        <v>-418</v>
      </c>
      <c r="H21" s="27">
        <f t="shared" si="4"/>
        <v>0</v>
      </c>
      <c r="I21" s="27">
        <f t="shared" si="5"/>
        <v>-418</v>
      </c>
      <c r="J21" s="27">
        <f>ROUND(E21/$J$5,0)</f>
        <v>502</v>
      </c>
      <c r="K21" s="29">
        <f>ROUND((C21-E21),0)</f>
        <v>5268</v>
      </c>
      <c r="L21" s="30">
        <f t="shared" si="1"/>
        <v>10.5</v>
      </c>
      <c r="M21" s="27"/>
      <c r="N21" s="27"/>
      <c r="O21" s="27"/>
      <c r="P21" s="27"/>
      <c r="Q21" s="3" t="e">
        <f>ROUND(#REF!*#REF!,0)</f>
        <v>#REF!</v>
      </c>
      <c r="R21" s="32">
        <f>SUM(S21:V21)</f>
        <v>0</v>
      </c>
      <c r="S21" s="33"/>
      <c r="T21" s="33"/>
      <c r="U21" s="33"/>
      <c r="V21" s="33"/>
      <c r="W21" s="33"/>
    </row>
    <row r="22" spans="1:23" ht="27" x14ac:dyDescent="0.4">
      <c r="A22" s="34"/>
      <c r="B22" s="35" t="s">
        <v>30</v>
      </c>
      <c r="C22" s="36">
        <f>SUM(C17:C21)</f>
        <v>75720</v>
      </c>
      <c r="D22" s="36">
        <f>SUM(D17:D21)</f>
        <v>25241</v>
      </c>
      <c r="E22" s="36">
        <f t="shared" ref="E22:P22" si="6">SUM(E17:E21)</f>
        <v>27661</v>
      </c>
      <c r="F22" s="66">
        <f t="shared" si="3"/>
        <v>109.59</v>
      </c>
      <c r="G22" s="36">
        <f t="shared" si="6"/>
        <v>2420</v>
      </c>
      <c r="H22" s="36">
        <f t="shared" si="6"/>
        <v>2838</v>
      </c>
      <c r="I22" s="36">
        <f t="shared" si="6"/>
        <v>-418</v>
      </c>
      <c r="J22" s="36">
        <f t="shared" si="6"/>
        <v>6916</v>
      </c>
      <c r="K22" s="36">
        <f t="shared" si="6"/>
        <v>48059</v>
      </c>
      <c r="L22" s="68">
        <f t="shared" si="1"/>
        <v>6.9</v>
      </c>
      <c r="M22" s="36">
        <f t="shared" si="6"/>
        <v>2947</v>
      </c>
      <c r="N22" s="36">
        <f t="shared" si="6"/>
        <v>-2947</v>
      </c>
      <c r="O22" s="36">
        <f t="shared" si="6"/>
        <v>0</v>
      </c>
      <c r="P22" s="36">
        <f t="shared" si="6"/>
        <v>0</v>
      </c>
      <c r="Q22" s="3" t="e">
        <f>ROUND(#REF!*#REF!,0)</f>
        <v>#REF!</v>
      </c>
      <c r="R22" s="36">
        <f>SUM(R17:R21)</f>
        <v>0</v>
      </c>
      <c r="S22" s="36">
        <f t="shared" ref="S22:V22" si="7">SUM(S17:S21)</f>
        <v>0</v>
      </c>
      <c r="T22" s="36">
        <f t="shared" si="7"/>
        <v>0</v>
      </c>
      <c r="U22" s="36">
        <f t="shared" si="7"/>
        <v>0</v>
      </c>
      <c r="V22" s="36">
        <f t="shared" si="7"/>
        <v>0</v>
      </c>
      <c r="W22" s="36"/>
    </row>
    <row r="23" spans="1:23" ht="27.75" x14ac:dyDescent="0.4">
      <c r="A23" s="25">
        <v>7</v>
      </c>
      <c r="B23" s="26" t="s">
        <v>31</v>
      </c>
      <c r="C23" s="27">
        <f>[2]V_МО_21!BS23</f>
        <v>0</v>
      </c>
      <c r="D23" s="27">
        <f t="shared" ref="D23:D28" si="8">ROUND(C23/12*4,0)</f>
        <v>0</v>
      </c>
      <c r="E23" s="27">
        <f>[3]Итого!BS23</f>
        <v>0</v>
      </c>
      <c r="F23" s="28">
        <f t="shared" si="3"/>
        <v>0</v>
      </c>
      <c r="G23" s="27">
        <f t="shared" ref="G23:G28" si="9">ROUND(E23-D23,0)</f>
        <v>0</v>
      </c>
      <c r="H23" s="27">
        <f t="shared" ref="H23:H28" si="10">IFERROR(IF(G23&gt;0,G23,0),0)</f>
        <v>0</v>
      </c>
      <c r="I23" s="27">
        <f t="shared" ref="I23:I28" si="11">IFERROR(IF(G23&lt;0,G23,0),0)</f>
        <v>0</v>
      </c>
      <c r="J23" s="27">
        <f t="shared" ref="J23:J28" si="12">ROUND(E23/$J$5,0)</f>
        <v>0</v>
      </c>
      <c r="K23" s="29">
        <f t="shared" ref="K23:K28" si="13">ROUND((C23-E23),0)</f>
        <v>0</v>
      </c>
      <c r="L23" s="30">
        <f t="shared" si="1"/>
        <v>0</v>
      </c>
      <c r="M23" s="27"/>
      <c r="N23" s="27"/>
      <c r="O23" s="27"/>
      <c r="P23" s="27"/>
      <c r="Q23" s="3" t="e">
        <f>ROUND(#REF!*#REF!,0)</f>
        <v>#REF!</v>
      </c>
      <c r="R23" s="32">
        <f t="shared" ref="R23:R28" si="14">SUM(S23:V23)</f>
        <v>0</v>
      </c>
      <c r="S23" s="33"/>
      <c r="T23" s="33"/>
      <c r="U23" s="33"/>
      <c r="V23" s="33"/>
      <c r="W23" s="33"/>
    </row>
    <row r="24" spans="1:23" ht="27.75" x14ac:dyDescent="0.4">
      <c r="A24" s="25">
        <v>8</v>
      </c>
      <c r="B24" s="26" t="s">
        <v>32</v>
      </c>
      <c r="C24" s="27">
        <f>[2]V_МО_21!BS24</f>
        <v>30328</v>
      </c>
      <c r="D24" s="27">
        <f t="shared" si="8"/>
        <v>10109</v>
      </c>
      <c r="E24" s="27">
        <f>[3]Итого!BS24</f>
        <v>11405</v>
      </c>
      <c r="F24" s="28">
        <f t="shared" si="3"/>
        <v>112.82</v>
      </c>
      <c r="G24" s="27">
        <f t="shared" si="9"/>
        <v>1296</v>
      </c>
      <c r="H24" s="27">
        <f t="shared" si="10"/>
        <v>1296</v>
      </c>
      <c r="I24" s="27">
        <f t="shared" si="11"/>
        <v>0</v>
      </c>
      <c r="J24" s="27">
        <f t="shared" si="12"/>
        <v>2851</v>
      </c>
      <c r="K24" s="29">
        <f t="shared" si="13"/>
        <v>18923</v>
      </c>
      <c r="L24" s="30">
        <f t="shared" si="1"/>
        <v>6.6</v>
      </c>
      <c r="M24" s="27"/>
      <c r="N24" s="27"/>
      <c r="O24" s="27"/>
      <c r="P24" s="27"/>
      <c r="Q24" s="3" t="e">
        <f>ROUND(#REF!*#REF!,0)</f>
        <v>#REF!</v>
      </c>
      <c r="R24" s="32">
        <f t="shared" si="14"/>
        <v>0</v>
      </c>
      <c r="S24" s="33"/>
      <c r="T24" s="33"/>
      <c r="U24" s="33"/>
      <c r="V24" s="33"/>
      <c r="W24" s="33"/>
    </row>
    <row r="25" spans="1:23" ht="27.75" x14ac:dyDescent="0.4">
      <c r="A25" s="25">
        <v>9</v>
      </c>
      <c r="B25" s="26" t="s">
        <v>33</v>
      </c>
      <c r="C25" s="27">
        <f>[2]V_МО_21!BS25</f>
        <v>6372</v>
      </c>
      <c r="D25" s="27">
        <f t="shared" si="8"/>
        <v>2124</v>
      </c>
      <c r="E25" s="27">
        <f>[3]Итого!BS25</f>
        <v>2472</v>
      </c>
      <c r="F25" s="28">
        <f t="shared" si="3"/>
        <v>116.38</v>
      </c>
      <c r="G25" s="27">
        <f t="shared" si="9"/>
        <v>348</v>
      </c>
      <c r="H25" s="27">
        <f t="shared" si="10"/>
        <v>348</v>
      </c>
      <c r="I25" s="27">
        <f t="shared" si="11"/>
        <v>0</v>
      </c>
      <c r="J25" s="27">
        <f t="shared" si="12"/>
        <v>618</v>
      </c>
      <c r="K25" s="29">
        <f t="shared" si="13"/>
        <v>3900</v>
      </c>
      <c r="L25" s="30">
        <f t="shared" si="1"/>
        <v>6.3</v>
      </c>
      <c r="M25" s="27">
        <v>11396</v>
      </c>
      <c r="N25" s="27">
        <v>-11396</v>
      </c>
      <c r="O25" s="27"/>
      <c r="P25" s="27"/>
      <c r="Q25" s="3" t="e">
        <f>ROUND(#REF!*#REF!,0)</f>
        <v>#REF!</v>
      </c>
      <c r="R25" s="32">
        <f t="shared" si="14"/>
        <v>0</v>
      </c>
      <c r="S25" s="33"/>
      <c r="T25" s="33"/>
      <c r="U25" s="33"/>
      <c r="V25" s="33"/>
      <c r="W25" s="33"/>
    </row>
    <row r="26" spans="1:23" ht="29.25" customHeight="1" x14ac:dyDescent="0.4">
      <c r="A26" s="25">
        <v>10</v>
      </c>
      <c r="B26" s="26" t="s">
        <v>34</v>
      </c>
      <c r="C26" s="27">
        <f>[2]V_МО_21!BS26</f>
        <v>0</v>
      </c>
      <c r="D26" s="27">
        <f t="shared" si="8"/>
        <v>0</v>
      </c>
      <c r="E26" s="27">
        <f>[3]Итого!BS26</f>
        <v>0</v>
      </c>
      <c r="F26" s="28">
        <f t="shared" si="3"/>
        <v>0</v>
      </c>
      <c r="G26" s="27">
        <f t="shared" si="9"/>
        <v>0</v>
      </c>
      <c r="H26" s="27">
        <f t="shared" si="10"/>
        <v>0</v>
      </c>
      <c r="I26" s="27">
        <f t="shared" si="11"/>
        <v>0</v>
      </c>
      <c r="J26" s="27">
        <f t="shared" si="12"/>
        <v>0</v>
      </c>
      <c r="K26" s="29">
        <f t="shared" si="13"/>
        <v>0</v>
      </c>
      <c r="L26" s="30">
        <f t="shared" si="1"/>
        <v>0</v>
      </c>
      <c r="M26" s="27"/>
      <c r="N26" s="27"/>
      <c r="O26" s="27"/>
      <c r="P26" s="27"/>
      <c r="Q26" s="3" t="e">
        <f>ROUND(#REF!*#REF!,0)</f>
        <v>#REF!</v>
      </c>
      <c r="R26" s="32">
        <f t="shared" si="14"/>
        <v>0</v>
      </c>
      <c r="S26" s="33"/>
      <c r="T26" s="33"/>
      <c r="U26" s="33"/>
      <c r="V26" s="33"/>
      <c r="W26" s="33"/>
    </row>
    <row r="27" spans="1:23" ht="27.75" x14ac:dyDescent="0.4">
      <c r="A27" s="25">
        <v>11</v>
      </c>
      <c r="B27" s="26" t="s">
        <v>35</v>
      </c>
      <c r="C27" s="27">
        <f>[2]V_МО_21!BS27</f>
        <v>7530</v>
      </c>
      <c r="D27" s="27">
        <f t="shared" si="8"/>
        <v>2510</v>
      </c>
      <c r="E27" s="27">
        <f>[3]Итого!BS27</f>
        <v>2250</v>
      </c>
      <c r="F27" s="28">
        <f t="shared" si="3"/>
        <v>89.64</v>
      </c>
      <c r="G27" s="27">
        <f t="shared" si="9"/>
        <v>-260</v>
      </c>
      <c r="H27" s="27">
        <f t="shared" si="10"/>
        <v>0</v>
      </c>
      <c r="I27" s="27">
        <f t="shared" si="11"/>
        <v>-260</v>
      </c>
      <c r="J27" s="27">
        <f t="shared" si="12"/>
        <v>563</v>
      </c>
      <c r="K27" s="29">
        <f t="shared" si="13"/>
        <v>5280</v>
      </c>
      <c r="L27" s="30">
        <f t="shared" si="1"/>
        <v>9.4</v>
      </c>
      <c r="M27" s="27"/>
      <c r="N27" s="27"/>
      <c r="O27" s="27"/>
      <c r="P27" s="27"/>
      <c r="Q27" s="3" t="e">
        <f>ROUND(#REF!*#REF!,0)</f>
        <v>#REF!</v>
      </c>
      <c r="R27" s="32">
        <f t="shared" si="14"/>
        <v>0</v>
      </c>
      <c r="S27" s="33"/>
      <c r="T27" s="33"/>
      <c r="U27" s="33"/>
      <c r="V27" s="33"/>
      <c r="W27" s="33"/>
    </row>
    <row r="28" spans="1:23" ht="27.75" x14ac:dyDescent="0.4">
      <c r="A28" s="25">
        <v>12</v>
      </c>
      <c r="B28" s="26" t="s">
        <v>36</v>
      </c>
      <c r="C28" s="27">
        <f>[2]V_МО_21!BS28</f>
        <v>0</v>
      </c>
      <c r="D28" s="27">
        <f t="shared" si="8"/>
        <v>0</v>
      </c>
      <c r="E28" s="27">
        <f>[3]Итого!BS28</f>
        <v>0</v>
      </c>
      <c r="F28" s="28">
        <f t="shared" si="3"/>
        <v>0</v>
      </c>
      <c r="G28" s="27">
        <f t="shared" si="9"/>
        <v>0</v>
      </c>
      <c r="H28" s="27">
        <f t="shared" si="10"/>
        <v>0</v>
      </c>
      <c r="I28" s="27">
        <f t="shared" si="11"/>
        <v>0</v>
      </c>
      <c r="J28" s="27">
        <f t="shared" si="12"/>
        <v>0</v>
      </c>
      <c r="K28" s="29">
        <f t="shared" si="13"/>
        <v>0</v>
      </c>
      <c r="L28" s="30">
        <f t="shared" si="1"/>
        <v>0</v>
      </c>
      <c r="M28" s="27"/>
      <c r="N28" s="27"/>
      <c r="O28" s="27"/>
      <c r="P28" s="27"/>
      <c r="Q28" s="3" t="e">
        <f>ROUND(#REF!*#REF!,0)</f>
        <v>#REF!</v>
      </c>
      <c r="R28" s="32">
        <f t="shared" si="14"/>
        <v>0</v>
      </c>
      <c r="S28" s="33"/>
      <c r="T28" s="33"/>
      <c r="U28" s="33"/>
      <c r="V28" s="33"/>
      <c r="W28" s="33"/>
    </row>
    <row r="29" spans="1:23" ht="27" x14ac:dyDescent="0.4">
      <c r="A29" s="37"/>
      <c r="B29" s="38" t="s">
        <v>37</v>
      </c>
      <c r="C29" s="39">
        <f>SUM(C23:C28)</f>
        <v>44230</v>
      </c>
      <c r="D29" s="39">
        <f>SUM(D23:D28)</f>
        <v>14743</v>
      </c>
      <c r="E29" s="39">
        <f t="shared" ref="E29:P29" si="15">SUM(E23:E28)</f>
        <v>16127</v>
      </c>
      <c r="F29" s="66">
        <f t="shared" si="3"/>
        <v>109.39</v>
      </c>
      <c r="G29" s="39">
        <f t="shared" si="15"/>
        <v>1384</v>
      </c>
      <c r="H29" s="39">
        <f t="shared" si="15"/>
        <v>1644</v>
      </c>
      <c r="I29" s="39">
        <f t="shared" si="15"/>
        <v>-260</v>
      </c>
      <c r="J29" s="39">
        <f t="shared" si="15"/>
        <v>4032</v>
      </c>
      <c r="K29" s="39">
        <f t="shared" si="15"/>
        <v>28103</v>
      </c>
      <c r="L29" s="68">
        <f t="shared" si="1"/>
        <v>7</v>
      </c>
      <c r="M29" s="39">
        <f t="shared" si="15"/>
        <v>11396</v>
      </c>
      <c r="N29" s="39">
        <f t="shared" si="15"/>
        <v>-11396</v>
      </c>
      <c r="O29" s="39">
        <f t="shared" si="15"/>
        <v>0</v>
      </c>
      <c r="P29" s="39">
        <f t="shared" si="15"/>
        <v>0</v>
      </c>
      <c r="Q29" s="3" t="e">
        <f>ROUND(#REF!*#REF!,0)</f>
        <v>#REF!</v>
      </c>
      <c r="R29" s="39">
        <f>SUM(R23:R28)</f>
        <v>0</v>
      </c>
      <c r="S29" s="39">
        <f t="shared" ref="S29:V29" si="16">SUM(S23:S28)</f>
        <v>0</v>
      </c>
      <c r="T29" s="39">
        <f t="shared" si="16"/>
        <v>0</v>
      </c>
      <c r="U29" s="39">
        <f t="shared" si="16"/>
        <v>0</v>
      </c>
      <c r="V29" s="39">
        <f t="shared" si="16"/>
        <v>0</v>
      </c>
      <c r="W29" s="39"/>
    </row>
    <row r="30" spans="1:23" ht="29.25" customHeight="1" x14ac:dyDescent="0.4">
      <c r="A30" s="25">
        <v>13</v>
      </c>
      <c r="B30" s="26" t="s">
        <v>38</v>
      </c>
      <c r="C30" s="27">
        <f>[2]V_МО_21!BS30</f>
        <v>0</v>
      </c>
      <c r="D30" s="27">
        <f t="shared" ref="D30:D32" si="17">ROUND(C30/12*4,0)</f>
        <v>0</v>
      </c>
      <c r="E30" s="27">
        <f>[3]Итого!BS30</f>
        <v>0</v>
      </c>
      <c r="F30" s="28">
        <f t="shared" si="3"/>
        <v>0</v>
      </c>
      <c r="G30" s="27">
        <f>ROUND(E30-D30,0)</f>
        <v>0</v>
      </c>
      <c r="H30" s="27">
        <f t="shared" ref="H30:H32" si="18">IFERROR(IF(G30&gt;0,G30,0),0)</f>
        <v>0</v>
      </c>
      <c r="I30" s="27">
        <f t="shared" ref="I30:I32" si="19">IFERROR(IF(G30&lt;0,G30,0),0)</f>
        <v>0</v>
      </c>
      <c r="J30" s="27">
        <f t="shared" ref="J30:J32" si="20">ROUND(E30/$J$5,0)</f>
        <v>0</v>
      </c>
      <c r="K30" s="29">
        <f>ROUND((C30-E30),0)</f>
        <v>0</v>
      </c>
      <c r="L30" s="30">
        <f t="shared" si="1"/>
        <v>0</v>
      </c>
      <c r="M30" s="27"/>
      <c r="N30" s="27"/>
      <c r="O30" s="27"/>
      <c r="P30" s="27"/>
      <c r="Q30" s="3" t="e">
        <f>ROUND(#REF!*#REF!,0)</f>
        <v>#REF!</v>
      </c>
      <c r="R30" s="32">
        <f>SUM(S30:V30)</f>
        <v>0</v>
      </c>
      <c r="S30" s="33"/>
      <c r="T30" s="33"/>
      <c r="U30" s="33"/>
      <c r="V30" s="33"/>
      <c r="W30" s="33"/>
    </row>
    <row r="31" spans="1:23" ht="35.25" customHeight="1" x14ac:dyDescent="0.4">
      <c r="A31" s="25">
        <v>14</v>
      </c>
      <c r="B31" s="26" t="s">
        <v>39</v>
      </c>
      <c r="C31" s="27">
        <f>[2]V_МО_21!BS31</f>
        <v>7565</v>
      </c>
      <c r="D31" s="27">
        <f t="shared" si="17"/>
        <v>2522</v>
      </c>
      <c r="E31" s="27">
        <f>[3]Итого!BS31</f>
        <v>2201</v>
      </c>
      <c r="F31" s="28">
        <f t="shared" si="3"/>
        <v>87.27</v>
      </c>
      <c r="G31" s="27">
        <f>ROUND(E31-D31,0)</f>
        <v>-321</v>
      </c>
      <c r="H31" s="27">
        <f t="shared" si="18"/>
        <v>0</v>
      </c>
      <c r="I31" s="27">
        <f t="shared" si="19"/>
        <v>-321</v>
      </c>
      <c r="J31" s="27">
        <f t="shared" si="20"/>
        <v>550</v>
      </c>
      <c r="K31" s="29">
        <f>ROUND((C31-E31),0)</f>
        <v>5364</v>
      </c>
      <c r="L31" s="30">
        <f t="shared" si="1"/>
        <v>9.8000000000000007</v>
      </c>
      <c r="M31" s="27">
        <v>532</v>
      </c>
      <c r="N31" s="27">
        <v>-532</v>
      </c>
      <c r="O31" s="27"/>
      <c r="P31" s="31"/>
      <c r="Q31" s="3" t="e">
        <f>ROUND(#REF!*#REF!,0)</f>
        <v>#REF!</v>
      </c>
      <c r="R31" s="32">
        <f>SUM(S31:V31)</f>
        <v>0</v>
      </c>
      <c r="S31" s="33"/>
      <c r="T31" s="33"/>
      <c r="U31" s="33"/>
      <c r="V31" s="33"/>
      <c r="W31" s="33"/>
    </row>
    <row r="32" spans="1:23" ht="27.75" x14ac:dyDescent="0.4">
      <c r="A32" s="25">
        <v>15</v>
      </c>
      <c r="B32" s="26" t="s">
        <v>40</v>
      </c>
      <c r="C32" s="27">
        <f>[2]V_МО_21!BS32</f>
        <v>12130</v>
      </c>
      <c r="D32" s="27">
        <f t="shared" si="17"/>
        <v>4043</v>
      </c>
      <c r="E32" s="27">
        <f>[3]Итого!BS32</f>
        <v>3895</v>
      </c>
      <c r="F32" s="28">
        <f t="shared" si="3"/>
        <v>96.34</v>
      </c>
      <c r="G32" s="27">
        <f>ROUND(E32-D32,0)</f>
        <v>-148</v>
      </c>
      <c r="H32" s="27">
        <f t="shared" si="18"/>
        <v>0</v>
      </c>
      <c r="I32" s="27">
        <f t="shared" si="19"/>
        <v>-148</v>
      </c>
      <c r="J32" s="27">
        <f t="shared" si="20"/>
        <v>974</v>
      </c>
      <c r="K32" s="29">
        <f>ROUND((C32-E32),0)</f>
        <v>8235</v>
      </c>
      <c r="L32" s="30">
        <f t="shared" si="1"/>
        <v>8.5</v>
      </c>
      <c r="M32" s="27"/>
      <c r="N32" s="27"/>
      <c r="O32" s="27"/>
      <c r="P32" s="27"/>
      <c r="Q32" s="3" t="e">
        <f>ROUND(#REF!*#REF!,0)</f>
        <v>#REF!</v>
      </c>
      <c r="R32" s="32">
        <f>SUM(S32:V32)</f>
        <v>0</v>
      </c>
      <c r="S32" s="33"/>
      <c r="T32" s="33"/>
      <c r="U32" s="33"/>
      <c r="V32" s="33"/>
      <c r="W32" s="33"/>
    </row>
    <row r="33" spans="1:23" ht="27" x14ac:dyDescent="0.4">
      <c r="A33" s="37"/>
      <c r="B33" s="38" t="s">
        <v>41</v>
      </c>
      <c r="C33" s="39">
        <f>C30+C31+C32</f>
        <v>19695</v>
      </c>
      <c r="D33" s="39">
        <f>D30+D31+D32</f>
        <v>6565</v>
      </c>
      <c r="E33" s="39">
        <f t="shared" ref="E33:P33" si="21">E30+E31+E32</f>
        <v>6096</v>
      </c>
      <c r="F33" s="66">
        <f>IFERROR(ROUND(E33/D33*100,2),0)</f>
        <v>92.86</v>
      </c>
      <c r="G33" s="39">
        <f t="shared" si="21"/>
        <v>-469</v>
      </c>
      <c r="H33" s="39">
        <f t="shared" si="21"/>
        <v>0</v>
      </c>
      <c r="I33" s="39">
        <f t="shared" si="21"/>
        <v>-469</v>
      </c>
      <c r="J33" s="39">
        <f t="shared" si="21"/>
        <v>1524</v>
      </c>
      <c r="K33" s="39">
        <f t="shared" si="21"/>
        <v>13599</v>
      </c>
      <c r="L33" s="68">
        <f t="shared" si="1"/>
        <v>8.9</v>
      </c>
      <c r="M33" s="39">
        <f t="shared" si="21"/>
        <v>532</v>
      </c>
      <c r="N33" s="39">
        <f t="shared" si="21"/>
        <v>-532</v>
      </c>
      <c r="O33" s="39">
        <f t="shared" si="21"/>
        <v>0</v>
      </c>
      <c r="P33" s="39">
        <f t="shared" si="21"/>
        <v>0</v>
      </c>
      <c r="Q33" s="3" t="e">
        <f>ROUND(#REF!*#REF!,0)</f>
        <v>#REF!</v>
      </c>
      <c r="R33" s="39">
        <f>R30+R31+R32</f>
        <v>0</v>
      </c>
      <c r="S33" s="39">
        <f t="shared" ref="S33:V33" si="22">S30+S31+S32</f>
        <v>0</v>
      </c>
      <c r="T33" s="39">
        <f t="shared" si="22"/>
        <v>0</v>
      </c>
      <c r="U33" s="39">
        <f t="shared" si="22"/>
        <v>0</v>
      </c>
      <c r="V33" s="39">
        <f t="shared" si="22"/>
        <v>0</v>
      </c>
      <c r="W33" s="39"/>
    </row>
    <row r="34" spans="1:23" ht="27.75" x14ac:dyDescent="0.4">
      <c r="A34" s="25">
        <v>16</v>
      </c>
      <c r="B34" s="26" t="s">
        <v>42</v>
      </c>
      <c r="C34" s="27">
        <f>[2]V_МО_21!BS34</f>
        <v>1831</v>
      </c>
      <c r="D34" s="27">
        <f t="shared" ref="D34:D58" si="23">ROUND(C34/12*4,0)</f>
        <v>610</v>
      </c>
      <c r="E34" s="27">
        <f>[3]Итого!BS34</f>
        <v>615</v>
      </c>
      <c r="F34" s="28">
        <f t="shared" si="3"/>
        <v>100.82</v>
      </c>
      <c r="G34" s="27">
        <f t="shared" ref="G34:G58" si="24">ROUND(E34-D34,0)</f>
        <v>5</v>
      </c>
      <c r="H34" s="27">
        <f t="shared" ref="H34:H58" si="25">IFERROR(IF(G34&gt;0,G34,0),0)</f>
        <v>5</v>
      </c>
      <c r="I34" s="27">
        <f t="shared" ref="I34:I58" si="26">IFERROR(IF(G34&lt;0,G34,0),0)</f>
        <v>0</v>
      </c>
      <c r="J34" s="40">
        <f t="shared" ref="J34:J58" si="27">ROUND(E34/$J$5,0)</f>
        <v>154</v>
      </c>
      <c r="K34" s="29">
        <f t="shared" ref="K34:K58" si="28">ROUND((C34-E34),0)</f>
        <v>1216</v>
      </c>
      <c r="L34" s="30">
        <f t="shared" si="1"/>
        <v>7.9</v>
      </c>
      <c r="M34" s="27"/>
      <c r="N34" s="27"/>
      <c r="O34" s="27"/>
      <c r="P34" s="27"/>
      <c r="Q34" s="3" t="e">
        <f>ROUND(#REF!*#REF!,0)</f>
        <v>#REF!</v>
      </c>
      <c r="R34" s="32">
        <f t="shared" ref="R34:R58" si="29">SUM(S34:V34)</f>
        <v>0</v>
      </c>
      <c r="S34" s="33"/>
      <c r="T34" s="33"/>
      <c r="U34" s="33"/>
      <c r="V34" s="33"/>
      <c r="W34" s="33"/>
    </row>
    <row r="35" spans="1:23" ht="27.75" x14ac:dyDescent="0.4">
      <c r="A35" s="25">
        <v>17</v>
      </c>
      <c r="B35" s="26" t="s">
        <v>43</v>
      </c>
      <c r="C35" s="27">
        <f>[2]V_МО_21!BS35</f>
        <v>1721</v>
      </c>
      <c r="D35" s="27">
        <f t="shared" si="23"/>
        <v>574</v>
      </c>
      <c r="E35" s="27">
        <f>[3]Итого!BS35</f>
        <v>440</v>
      </c>
      <c r="F35" s="28">
        <f t="shared" si="3"/>
        <v>76.66</v>
      </c>
      <c r="G35" s="27">
        <f t="shared" si="24"/>
        <v>-134</v>
      </c>
      <c r="H35" s="27">
        <f t="shared" si="25"/>
        <v>0</v>
      </c>
      <c r="I35" s="27">
        <f t="shared" si="26"/>
        <v>-134</v>
      </c>
      <c r="J35" s="40">
        <f t="shared" si="27"/>
        <v>110</v>
      </c>
      <c r="K35" s="29">
        <f t="shared" si="28"/>
        <v>1281</v>
      </c>
      <c r="L35" s="30">
        <f t="shared" si="1"/>
        <v>11.6</v>
      </c>
      <c r="M35" s="27"/>
      <c r="N35" s="27"/>
      <c r="O35" s="27"/>
      <c r="P35" s="27"/>
      <c r="Q35" s="3" t="e">
        <f>ROUND(#REF!*#REF!,0)</f>
        <v>#REF!</v>
      </c>
      <c r="R35" s="32">
        <f t="shared" si="29"/>
        <v>0</v>
      </c>
      <c r="S35" s="33"/>
      <c r="T35" s="33"/>
      <c r="U35" s="33"/>
      <c r="V35" s="33"/>
      <c r="W35" s="33"/>
    </row>
    <row r="36" spans="1:23" ht="27.75" x14ac:dyDescent="0.4">
      <c r="A36" s="25">
        <v>18</v>
      </c>
      <c r="B36" s="26" t="s">
        <v>44</v>
      </c>
      <c r="C36" s="27">
        <f>[2]V_МО_21!BS36</f>
        <v>1874</v>
      </c>
      <c r="D36" s="27">
        <f t="shared" si="23"/>
        <v>625</v>
      </c>
      <c r="E36" s="27">
        <f>[3]Итого!BS36</f>
        <v>623</v>
      </c>
      <c r="F36" s="28">
        <f t="shared" si="3"/>
        <v>99.68</v>
      </c>
      <c r="G36" s="27">
        <f t="shared" si="24"/>
        <v>-2</v>
      </c>
      <c r="H36" s="27">
        <f t="shared" si="25"/>
        <v>0</v>
      </c>
      <c r="I36" s="27">
        <f t="shared" si="26"/>
        <v>-2</v>
      </c>
      <c r="J36" s="40">
        <f t="shared" si="27"/>
        <v>156</v>
      </c>
      <c r="K36" s="29">
        <f t="shared" si="28"/>
        <v>1251</v>
      </c>
      <c r="L36" s="30">
        <f t="shared" si="1"/>
        <v>8</v>
      </c>
      <c r="M36" s="27"/>
      <c r="N36" s="27"/>
      <c r="O36" s="27"/>
      <c r="P36" s="27"/>
      <c r="Q36" s="3" t="e">
        <f>ROUND(#REF!*#REF!,0)</f>
        <v>#REF!</v>
      </c>
      <c r="R36" s="32">
        <f t="shared" si="29"/>
        <v>0</v>
      </c>
      <c r="S36" s="33"/>
      <c r="T36" s="33"/>
      <c r="U36" s="33"/>
      <c r="V36" s="33"/>
      <c r="W36" s="33"/>
    </row>
    <row r="37" spans="1:23" ht="27.75" x14ac:dyDescent="0.4">
      <c r="A37" s="25">
        <v>19</v>
      </c>
      <c r="B37" s="26" t="s">
        <v>45</v>
      </c>
      <c r="C37" s="27">
        <f>[2]V_МО_21!BS37</f>
        <v>4546</v>
      </c>
      <c r="D37" s="27">
        <f t="shared" si="23"/>
        <v>1515</v>
      </c>
      <c r="E37" s="27">
        <f>[3]Итого!BS37</f>
        <v>1599</v>
      </c>
      <c r="F37" s="28">
        <f t="shared" si="3"/>
        <v>105.54</v>
      </c>
      <c r="G37" s="27">
        <f t="shared" si="24"/>
        <v>84</v>
      </c>
      <c r="H37" s="27">
        <f t="shared" si="25"/>
        <v>84</v>
      </c>
      <c r="I37" s="27">
        <f t="shared" si="26"/>
        <v>0</v>
      </c>
      <c r="J37" s="40">
        <f t="shared" si="27"/>
        <v>400</v>
      </c>
      <c r="K37" s="29">
        <f t="shared" si="28"/>
        <v>2947</v>
      </c>
      <c r="L37" s="30">
        <f t="shared" si="1"/>
        <v>7.4</v>
      </c>
      <c r="M37" s="41"/>
      <c r="N37" s="41"/>
      <c r="O37" s="41"/>
      <c r="P37" s="41"/>
      <c r="Q37" s="3" t="e">
        <f>ROUND(#REF!*#REF!,0)</f>
        <v>#REF!</v>
      </c>
      <c r="R37" s="32">
        <f t="shared" si="29"/>
        <v>0</v>
      </c>
      <c r="S37" s="33"/>
      <c r="T37" s="33"/>
      <c r="U37" s="33"/>
      <c r="V37" s="33"/>
      <c r="W37" s="33"/>
    </row>
    <row r="38" spans="1:23" ht="27.75" x14ac:dyDescent="0.4">
      <c r="A38" s="25">
        <v>20</v>
      </c>
      <c r="B38" s="26" t="s">
        <v>46</v>
      </c>
      <c r="C38" s="27">
        <f>[2]V_МО_21!BS38</f>
        <v>1511</v>
      </c>
      <c r="D38" s="27">
        <f t="shared" si="23"/>
        <v>504</v>
      </c>
      <c r="E38" s="27">
        <f>[3]Итого!BS38</f>
        <v>533</v>
      </c>
      <c r="F38" s="28">
        <f t="shared" si="3"/>
        <v>105.75</v>
      </c>
      <c r="G38" s="27">
        <f t="shared" si="24"/>
        <v>29</v>
      </c>
      <c r="H38" s="27">
        <f t="shared" si="25"/>
        <v>29</v>
      </c>
      <c r="I38" s="27">
        <f t="shared" si="26"/>
        <v>0</v>
      </c>
      <c r="J38" s="40">
        <f t="shared" si="27"/>
        <v>133</v>
      </c>
      <c r="K38" s="29">
        <f t="shared" si="28"/>
        <v>978</v>
      </c>
      <c r="L38" s="30">
        <f t="shared" si="1"/>
        <v>7.4</v>
      </c>
      <c r="M38" s="41"/>
      <c r="N38" s="41"/>
      <c r="O38" s="41"/>
      <c r="P38" s="41"/>
      <c r="Q38" s="3" t="e">
        <f>ROUND(#REF!*#REF!,0)</f>
        <v>#REF!</v>
      </c>
      <c r="R38" s="32">
        <f t="shared" si="29"/>
        <v>0</v>
      </c>
      <c r="S38" s="33"/>
      <c r="T38" s="33"/>
      <c r="U38" s="33"/>
      <c r="V38" s="33"/>
      <c r="W38" s="33"/>
    </row>
    <row r="39" spans="1:23" ht="27.75" x14ac:dyDescent="0.4">
      <c r="A39" s="25">
        <v>21</v>
      </c>
      <c r="B39" s="26" t="s">
        <v>47</v>
      </c>
      <c r="C39" s="27">
        <f>[2]V_МО_21!BS39</f>
        <v>527</v>
      </c>
      <c r="D39" s="27">
        <f t="shared" si="23"/>
        <v>176</v>
      </c>
      <c r="E39" s="27">
        <f>[3]Итого!BS39</f>
        <v>158</v>
      </c>
      <c r="F39" s="28">
        <f t="shared" si="3"/>
        <v>89.77</v>
      </c>
      <c r="G39" s="27">
        <f t="shared" si="24"/>
        <v>-18</v>
      </c>
      <c r="H39" s="27">
        <f t="shared" si="25"/>
        <v>0</v>
      </c>
      <c r="I39" s="27">
        <f t="shared" si="26"/>
        <v>-18</v>
      </c>
      <c r="J39" s="40">
        <f t="shared" si="27"/>
        <v>40</v>
      </c>
      <c r="K39" s="29">
        <f t="shared" si="28"/>
        <v>369</v>
      </c>
      <c r="L39" s="30">
        <f t="shared" si="1"/>
        <v>9.1999999999999993</v>
      </c>
      <c r="M39" s="41"/>
      <c r="N39" s="41"/>
      <c r="O39" s="41"/>
      <c r="P39" s="41"/>
      <c r="Q39" s="3" t="e">
        <f>ROUND(#REF!*#REF!,0)</f>
        <v>#REF!</v>
      </c>
      <c r="R39" s="32">
        <f t="shared" si="29"/>
        <v>0</v>
      </c>
      <c r="S39" s="33"/>
      <c r="T39" s="33"/>
      <c r="U39" s="33"/>
      <c r="V39" s="33"/>
      <c r="W39" s="33"/>
    </row>
    <row r="40" spans="1:23" ht="27.75" x14ac:dyDescent="0.4">
      <c r="A40" s="25">
        <v>22</v>
      </c>
      <c r="B40" s="26" t="s">
        <v>48</v>
      </c>
      <c r="C40" s="27">
        <f>[2]V_МО_21!BS40</f>
        <v>7037</v>
      </c>
      <c r="D40" s="27">
        <f t="shared" si="23"/>
        <v>2346</v>
      </c>
      <c r="E40" s="27">
        <f>[3]Итого!BS40</f>
        <v>2231</v>
      </c>
      <c r="F40" s="28">
        <f t="shared" si="3"/>
        <v>95.1</v>
      </c>
      <c r="G40" s="27">
        <f t="shared" si="24"/>
        <v>-115</v>
      </c>
      <c r="H40" s="27">
        <f t="shared" si="25"/>
        <v>0</v>
      </c>
      <c r="I40" s="27">
        <f t="shared" si="26"/>
        <v>-115</v>
      </c>
      <c r="J40" s="40">
        <f t="shared" si="27"/>
        <v>558</v>
      </c>
      <c r="K40" s="29">
        <f t="shared" si="28"/>
        <v>4806</v>
      </c>
      <c r="L40" s="30">
        <f t="shared" si="1"/>
        <v>8.6</v>
      </c>
      <c r="M40" s="41"/>
      <c r="N40" s="41"/>
      <c r="O40" s="41"/>
      <c r="P40" s="41"/>
      <c r="Q40" s="3" t="e">
        <f>ROUND(#REF!*#REF!,0)</f>
        <v>#REF!</v>
      </c>
      <c r="R40" s="32">
        <f t="shared" si="29"/>
        <v>0</v>
      </c>
      <c r="S40" s="33"/>
      <c r="T40" s="33"/>
      <c r="U40" s="33"/>
      <c r="V40" s="33"/>
      <c r="W40" s="33"/>
    </row>
    <row r="41" spans="1:23" ht="27.75" x14ac:dyDescent="0.4">
      <c r="A41" s="25">
        <v>23</v>
      </c>
      <c r="B41" s="26" t="s">
        <v>49</v>
      </c>
      <c r="C41" s="27">
        <f>[2]V_МО_21!BS41</f>
        <v>2277</v>
      </c>
      <c r="D41" s="27">
        <f t="shared" si="23"/>
        <v>759</v>
      </c>
      <c r="E41" s="27">
        <f>[3]Итого!BS41</f>
        <v>614</v>
      </c>
      <c r="F41" s="28">
        <f t="shared" si="3"/>
        <v>80.900000000000006</v>
      </c>
      <c r="G41" s="27">
        <f t="shared" si="24"/>
        <v>-145</v>
      </c>
      <c r="H41" s="27">
        <f t="shared" si="25"/>
        <v>0</v>
      </c>
      <c r="I41" s="27">
        <f t="shared" si="26"/>
        <v>-145</v>
      </c>
      <c r="J41" s="40">
        <f t="shared" si="27"/>
        <v>154</v>
      </c>
      <c r="K41" s="29">
        <f t="shared" si="28"/>
        <v>1663</v>
      </c>
      <c r="L41" s="30">
        <f t="shared" si="1"/>
        <v>10.8</v>
      </c>
      <c r="M41" s="41"/>
      <c r="N41" s="41"/>
      <c r="O41" s="41"/>
      <c r="P41" s="41"/>
      <c r="Q41" s="3" t="e">
        <f>ROUND(#REF!*#REF!,0)</f>
        <v>#REF!</v>
      </c>
      <c r="R41" s="32">
        <f t="shared" si="29"/>
        <v>0</v>
      </c>
      <c r="S41" s="33"/>
      <c r="T41" s="33"/>
      <c r="U41" s="33"/>
      <c r="V41" s="33"/>
      <c r="W41" s="33"/>
    </row>
    <row r="42" spans="1:23" ht="27.75" x14ac:dyDescent="0.4">
      <c r="A42" s="25">
        <v>24</v>
      </c>
      <c r="B42" s="26" t="s">
        <v>50</v>
      </c>
      <c r="C42" s="27">
        <f>[2]V_МО_21!BS42</f>
        <v>820</v>
      </c>
      <c r="D42" s="27">
        <f t="shared" si="23"/>
        <v>273</v>
      </c>
      <c r="E42" s="27">
        <f>[3]Итого!BS42</f>
        <v>152</v>
      </c>
      <c r="F42" s="28">
        <f t="shared" si="3"/>
        <v>55.68</v>
      </c>
      <c r="G42" s="27">
        <f t="shared" si="24"/>
        <v>-121</v>
      </c>
      <c r="H42" s="27">
        <f t="shared" si="25"/>
        <v>0</v>
      </c>
      <c r="I42" s="27">
        <f t="shared" si="26"/>
        <v>-121</v>
      </c>
      <c r="J42" s="40">
        <f t="shared" si="27"/>
        <v>38</v>
      </c>
      <c r="K42" s="29">
        <f t="shared" si="28"/>
        <v>668</v>
      </c>
      <c r="L42" s="30">
        <f t="shared" si="1"/>
        <v>17.600000000000001</v>
      </c>
      <c r="M42" s="41"/>
      <c r="N42" s="41"/>
      <c r="O42" s="41"/>
      <c r="P42" s="41"/>
      <c r="Q42" s="3" t="e">
        <f>ROUND(#REF!*#REF!,0)</f>
        <v>#REF!</v>
      </c>
      <c r="R42" s="32">
        <f t="shared" si="29"/>
        <v>0</v>
      </c>
      <c r="S42" s="33"/>
      <c r="T42" s="33"/>
      <c r="U42" s="33"/>
      <c r="V42" s="33"/>
      <c r="W42" s="33"/>
    </row>
    <row r="43" spans="1:23" ht="27.75" x14ac:dyDescent="0.4">
      <c r="A43" s="25">
        <v>25</v>
      </c>
      <c r="B43" s="26" t="s">
        <v>51</v>
      </c>
      <c r="C43" s="27">
        <f>[2]V_МО_21!BS43</f>
        <v>741</v>
      </c>
      <c r="D43" s="27">
        <f t="shared" si="23"/>
        <v>247</v>
      </c>
      <c r="E43" s="27">
        <f>[3]Итого!BS43</f>
        <v>271</v>
      </c>
      <c r="F43" s="28">
        <f t="shared" si="3"/>
        <v>109.72</v>
      </c>
      <c r="G43" s="27">
        <f t="shared" si="24"/>
        <v>24</v>
      </c>
      <c r="H43" s="27">
        <f t="shared" si="25"/>
        <v>24</v>
      </c>
      <c r="I43" s="27">
        <f t="shared" si="26"/>
        <v>0</v>
      </c>
      <c r="J43" s="40">
        <f t="shared" si="27"/>
        <v>68</v>
      </c>
      <c r="K43" s="29">
        <f t="shared" si="28"/>
        <v>470</v>
      </c>
      <c r="L43" s="30">
        <f t="shared" si="1"/>
        <v>6.9</v>
      </c>
      <c r="M43" s="41"/>
      <c r="N43" s="41"/>
      <c r="O43" s="41"/>
      <c r="P43" s="41"/>
      <c r="Q43" s="3" t="e">
        <f>ROUND(#REF!*#REF!,0)</f>
        <v>#REF!</v>
      </c>
      <c r="R43" s="32">
        <f t="shared" si="29"/>
        <v>0</v>
      </c>
      <c r="S43" s="33"/>
      <c r="T43" s="33"/>
      <c r="U43" s="33"/>
      <c r="V43" s="33"/>
      <c r="W43" s="33"/>
    </row>
    <row r="44" spans="1:23" ht="27.75" x14ac:dyDescent="0.4">
      <c r="A44" s="25">
        <v>26</v>
      </c>
      <c r="B44" s="26" t="s">
        <v>52</v>
      </c>
      <c r="C44" s="27">
        <f>[2]V_МО_21!BS44</f>
        <v>2095</v>
      </c>
      <c r="D44" s="27">
        <f t="shared" si="23"/>
        <v>698</v>
      </c>
      <c r="E44" s="27">
        <f>[3]Итого!BS44</f>
        <v>582</v>
      </c>
      <c r="F44" s="28">
        <f t="shared" si="3"/>
        <v>83.38</v>
      </c>
      <c r="G44" s="27">
        <f t="shared" si="24"/>
        <v>-116</v>
      </c>
      <c r="H44" s="27">
        <f t="shared" si="25"/>
        <v>0</v>
      </c>
      <c r="I44" s="27">
        <f t="shared" si="26"/>
        <v>-116</v>
      </c>
      <c r="J44" s="40">
        <f t="shared" si="27"/>
        <v>146</v>
      </c>
      <c r="K44" s="29">
        <f t="shared" si="28"/>
        <v>1513</v>
      </c>
      <c r="L44" s="30">
        <f t="shared" si="1"/>
        <v>10.4</v>
      </c>
      <c r="M44" s="41"/>
      <c r="N44" s="41"/>
      <c r="O44" s="41"/>
      <c r="P44" s="41"/>
      <c r="Q44" s="3" t="e">
        <f>ROUND(#REF!*#REF!,0)</f>
        <v>#REF!</v>
      </c>
      <c r="R44" s="32">
        <f t="shared" si="29"/>
        <v>0</v>
      </c>
      <c r="S44" s="33"/>
      <c r="T44" s="33"/>
      <c r="U44" s="33"/>
      <c r="V44" s="33"/>
      <c r="W44" s="33"/>
    </row>
    <row r="45" spans="1:23" ht="27.75" x14ac:dyDescent="0.4">
      <c r="A45" s="25">
        <v>27</v>
      </c>
      <c r="B45" s="26" t="s">
        <v>53</v>
      </c>
      <c r="C45" s="27">
        <f>[2]V_МО_21!BS45</f>
        <v>8203</v>
      </c>
      <c r="D45" s="27">
        <f t="shared" si="23"/>
        <v>2734</v>
      </c>
      <c r="E45" s="42">
        <f>[3]Итого!BS45</f>
        <v>2757</v>
      </c>
      <c r="F45" s="28">
        <f t="shared" si="3"/>
        <v>100.84</v>
      </c>
      <c r="G45" s="27">
        <f t="shared" si="24"/>
        <v>23</v>
      </c>
      <c r="H45" s="27">
        <f t="shared" si="25"/>
        <v>23</v>
      </c>
      <c r="I45" s="27">
        <f t="shared" si="26"/>
        <v>0</v>
      </c>
      <c r="J45" s="40">
        <f t="shared" si="27"/>
        <v>689</v>
      </c>
      <c r="K45" s="29">
        <f t="shared" si="28"/>
        <v>5446</v>
      </c>
      <c r="L45" s="30">
        <f t="shared" si="1"/>
        <v>7.9</v>
      </c>
      <c r="M45" s="43">
        <v>2335</v>
      </c>
      <c r="N45" s="43">
        <v>-2335</v>
      </c>
      <c r="O45" s="43"/>
      <c r="P45" s="31"/>
      <c r="Q45" s="3" t="e">
        <f>ROUND(#REF!*#REF!,0)</f>
        <v>#REF!</v>
      </c>
      <c r="R45" s="32">
        <f t="shared" si="29"/>
        <v>0</v>
      </c>
      <c r="S45" s="33"/>
      <c r="T45" s="33"/>
      <c r="U45" s="33"/>
      <c r="V45" s="33"/>
      <c r="W45" s="33"/>
    </row>
    <row r="46" spans="1:23" ht="27.75" x14ac:dyDescent="0.4">
      <c r="A46" s="25">
        <v>28</v>
      </c>
      <c r="B46" s="26" t="s">
        <v>54</v>
      </c>
      <c r="C46" s="27">
        <f>[2]V_МО_21!BS46</f>
        <v>2655</v>
      </c>
      <c r="D46" s="27">
        <f t="shared" si="23"/>
        <v>885</v>
      </c>
      <c r="E46" s="27">
        <f>[3]Итого!BS46</f>
        <v>666</v>
      </c>
      <c r="F46" s="28">
        <f t="shared" si="3"/>
        <v>75.25</v>
      </c>
      <c r="G46" s="27">
        <f t="shared" si="24"/>
        <v>-219</v>
      </c>
      <c r="H46" s="27">
        <f t="shared" si="25"/>
        <v>0</v>
      </c>
      <c r="I46" s="27">
        <f t="shared" si="26"/>
        <v>-219</v>
      </c>
      <c r="J46" s="40">
        <f t="shared" si="27"/>
        <v>167</v>
      </c>
      <c r="K46" s="29">
        <f t="shared" si="28"/>
        <v>1989</v>
      </c>
      <c r="L46" s="30">
        <f t="shared" si="1"/>
        <v>11.9</v>
      </c>
      <c r="M46" s="43"/>
      <c r="N46" s="43"/>
      <c r="O46" s="43"/>
      <c r="P46" s="43"/>
      <c r="Q46" s="3" t="e">
        <f>ROUND(#REF!*#REF!,0)</f>
        <v>#REF!</v>
      </c>
      <c r="R46" s="32">
        <f t="shared" si="29"/>
        <v>0</v>
      </c>
      <c r="S46" s="33"/>
      <c r="T46" s="33"/>
      <c r="U46" s="33"/>
      <c r="V46" s="33"/>
      <c r="W46" s="33"/>
    </row>
    <row r="47" spans="1:23" ht="29.25" customHeight="1" x14ac:dyDescent="0.4">
      <c r="A47" s="25">
        <v>29</v>
      </c>
      <c r="B47" s="26" t="s">
        <v>55</v>
      </c>
      <c r="C47" s="27">
        <f>[2]V_МО_21!BS47</f>
        <v>7256</v>
      </c>
      <c r="D47" s="27">
        <f t="shared" si="23"/>
        <v>2419</v>
      </c>
      <c r="E47" s="27">
        <f>[3]Итого!BS47</f>
        <v>2616</v>
      </c>
      <c r="F47" s="28">
        <f t="shared" si="3"/>
        <v>108.14</v>
      </c>
      <c r="G47" s="27">
        <f t="shared" si="24"/>
        <v>197</v>
      </c>
      <c r="H47" s="27">
        <f t="shared" si="25"/>
        <v>197</v>
      </c>
      <c r="I47" s="27">
        <f t="shared" si="26"/>
        <v>0</v>
      </c>
      <c r="J47" s="40">
        <f t="shared" si="27"/>
        <v>654</v>
      </c>
      <c r="K47" s="29">
        <f t="shared" si="28"/>
        <v>4640</v>
      </c>
      <c r="L47" s="30">
        <f t="shared" si="1"/>
        <v>7.1</v>
      </c>
      <c r="M47" s="41"/>
      <c r="N47" s="41"/>
      <c r="O47" s="41"/>
      <c r="P47" s="41"/>
      <c r="Q47" s="3" t="e">
        <f>ROUND(#REF!*#REF!,0)</f>
        <v>#REF!</v>
      </c>
      <c r="R47" s="32">
        <f t="shared" si="29"/>
        <v>0</v>
      </c>
      <c r="S47" s="33"/>
      <c r="T47" s="33"/>
      <c r="U47" s="33"/>
      <c r="V47" s="33"/>
      <c r="W47" s="33"/>
    </row>
    <row r="48" spans="1:23" ht="27.75" x14ac:dyDescent="0.4">
      <c r="A48" s="25">
        <v>30</v>
      </c>
      <c r="B48" s="26" t="s">
        <v>56</v>
      </c>
      <c r="C48" s="27">
        <f>[2]V_МО_21!BS48</f>
        <v>1194</v>
      </c>
      <c r="D48" s="27">
        <f t="shared" si="23"/>
        <v>398</v>
      </c>
      <c r="E48" s="27">
        <f>[3]Итого!BS48</f>
        <v>348</v>
      </c>
      <c r="F48" s="28">
        <f t="shared" si="3"/>
        <v>87.44</v>
      </c>
      <c r="G48" s="27">
        <f t="shared" si="24"/>
        <v>-50</v>
      </c>
      <c r="H48" s="27">
        <f t="shared" si="25"/>
        <v>0</v>
      </c>
      <c r="I48" s="27">
        <f t="shared" si="26"/>
        <v>-50</v>
      </c>
      <c r="J48" s="40">
        <f t="shared" si="27"/>
        <v>87</v>
      </c>
      <c r="K48" s="29">
        <f t="shared" si="28"/>
        <v>846</v>
      </c>
      <c r="L48" s="30">
        <f t="shared" si="1"/>
        <v>9.6999999999999993</v>
      </c>
      <c r="M48" s="41"/>
      <c r="N48" s="41"/>
      <c r="O48" s="41"/>
      <c r="P48" s="41"/>
      <c r="Q48" s="3" t="e">
        <f>ROUND(#REF!*#REF!,0)</f>
        <v>#REF!</v>
      </c>
      <c r="R48" s="32">
        <f t="shared" si="29"/>
        <v>0</v>
      </c>
      <c r="S48" s="33"/>
      <c r="T48" s="33"/>
      <c r="U48" s="33"/>
      <c r="V48" s="33"/>
      <c r="W48" s="33"/>
    </row>
    <row r="49" spans="1:23" ht="27.75" x14ac:dyDescent="0.4">
      <c r="A49" s="25">
        <v>31</v>
      </c>
      <c r="B49" s="26" t="s">
        <v>57</v>
      </c>
      <c r="C49" s="27">
        <f>[2]V_МО_21!BS49</f>
        <v>1292</v>
      </c>
      <c r="D49" s="27">
        <f t="shared" si="23"/>
        <v>431</v>
      </c>
      <c r="E49" s="27">
        <f>[3]Итого!BS49</f>
        <v>445</v>
      </c>
      <c r="F49" s="28">
        <f t="shared" si="3"/>
        <v>103.25</v>
      </c>
      <c r="G49" s="27">
        <f t="shared" si="24"/>
        <v>14</v>
      </c>
      <c r="H49" s="27">
        <f t="shared" si="25"/>
        <v>14</v>
      </c>
      <c r="I49" s="27">
        <f t="shared" si="26"/>
        <v>0</v>
      </c>
      <c r="J49" s="40">
        <f t="shared" si="27"/>
        <v>111</v>
      </c>
      <c r="K49" s="29">
        <f t="shared" si="28"/>
        <v>847</v>
      </c>
      <c r="L49" s="30">
        <f t="shared" si="1"/>
        <v>7.6</v>
      </c>
      <c r="M49" s="41"/>
      <c r="N49" s="41"/>
      <c r="O49" s="41"/>
      <c r="P49" s="41"/>
      <c r="Q49" s="3" t="e">
        <f>ROUND(#REF!*#REF!,0)</f>
        <v>#REF!</v>
      </c>
      <c r="R49" s="32">
        <f t="shared" si="29"/>
        <v>0</v>
      </c>
      <c r="S49" s="33"/>
      <c r="T49" s="33"/>
      <c r="U49" s="33"/>
      <c r="V49" s="33"/>
      <c r="W49" s="33"/>
    </row>
    <row r="50" spans="1:23" ht="27.75" x14ac:dyDescent="0.4">
      <c r="A50" s="25">
        <v>32</v>
      </c>
      <c r="B50" s="26" t="s">
        <v>58</v>
      </c>
      <c r="C50" s="27">
        <f>[2]V_МО_21!BS50</f>
        <v>2001</v>
      </c>
      <c r="D50" s="27">
        <f t="shared" si="23"/>
        <v>667</v>
      </c>
      <c r="E50" s="27">
        <f>[3]Итого!BS50</f>
        <v>869</v>
      </c>
      <c r="F50" s="28">
        <f t="shared" si="3"/>
        <v>130.28</v>
      </c>
      <c r="G50" s="27">
        <f t="shared" si="24"/>
        <v>202</v>
      </c>
      <c r="H50" s="27">
        <f t="shared" si="25"/>
        <v>202</v>
      </c>
      <c r="I50" s="27">
        <f t="shared" si="26"/>
        <v>0</v>
      </c>
      <c r="J50" s="40">
        <f t="shared" si="27"/>
        <v>217</v>
      </c>
      <c r="K50" s="29">
        <f t="shared" si="28"/>
        <v>1132</v>
      </c>
      <c r="L50" s="30">
        <f t="shared" si="1"/>
        <v>5.2</v>
      </c>
      <c r="M50" s="41"/>
      <c r="N50" s="41"/>
      <c r="O50" s="41"/>
      <c r="P50" s="41"/>
      <c r="Q50" s="3" t="e">
        <f>ROUND(#REF!*#REF!,0)</f>
        <v>#REF!</v>
      </c>
      <c r="R50" s="32">
        <f t="shared" si="29"/>
        <v>0</v>
      </c>
      <c r="S50" s="33"/>
      <c r="T50" s="33"/>
      <c r="U50" s="33"/>
      <c r="V50" s="33"/>
      <c r="W50" s="33"/>
    </row>
    <row r="51" spans="1:23" ht="27.75" x14ac:dyDescent="0.4">
      <c r="A51" s="25">
        <v>33</v>
      </c>
      <c r="B51" s="26" t="s">
        <v>59</v>
      </c>
      <c r="C51" s="27">
        <f>[2]V_МО_21!BS51</f>
        <v>878</v>
      </c>
      <c r="D51" s="27">
        <f t="shared" si="23"/>
        <v>293</v>
      </c>
      <c r="E51" s="27">
        <f>[3]Итого!BS51</f>
        <v>162</v>
      </c>
      <c r="F51" s="28">
        <f t="shared" si="3"/>
        <v>55.29</v>
      </c>
      <c r="G51" s="27">
        <f t="shared" si="24"/>
        <v>-131</v>
      </c>
      <c r="H51" s="27">
        <f t="shared" si="25"/>
        <v>0</v>
      </c>
      <c r="I51" s="27">
        <f t="shared" si="26"/>
        <v>-131</v>
      </c>
      <c r="J51" s="40">
        <f t="shared" si="27"/>
        <v>41</v>
      </c>
      <c r="K51" s="29">
        <f t="shared" si="28"/>
        <v>716</v>
      </c>
      <c r="L51" s="30">
        <f t="shared" si="1"/>
        <v>17.5</v>
      </c>
      <c r="M51" s="41"/>
      <c r="N51" s="41"/>
      <c r="O51" s="41"/>
      <c r="P51" s="41"/>
      <c r="Q51" s="3" t="e">
        <f>ROUND(#REF!*#REF!,0)</f>
        <v>#REF!</v>
      </c>
      <c r="R51" s="32">
        <f t="shared" si="29"/>
        <v>0</v>
      </c>
      <c r="S51" s="33"/>
      <c r="T51" s="33"/>
      <c r="U51" s="33"/>
      <c r="V51" s="33"/>
      <c r="W51" s="33"/>
    </row>
    <row r="52" spans="1:23" ht="46.5" x14ac:dyDescent="0.4">
      <c r="A52" s="25">
        <v>34</v>
      </c>
      <c r="B52" s="26" t="s">
        <v>60</v>
      </c>
      <c r="C52" s="27">
        <f>[2]V_МО_21!BS52</f>
        <v>0</v>
      </c>
      <c r="D52" s="27">
        <f t="shared" si="23"/>
        <v>0</v>
      </c>
      <c r="E52" s="27">
        <f>[3]Итого!BS52</f>
        <v>0</v>
      </c>
      <c r="F52" s="28">
        <f t="shared" si="3"/>
        <v>0</v>
      </c>
      <c r="G52" s="27">
        <f t="shared" si="24"/>
        <v>0</v>
      </c>
      <c r="H52" s="27">
        <f t="shared" si="25"/>
        <v>0</v>
      </c>
      <c r="I52" s="27">
        <f t="shared" si="26"/>
        <v>0</v>
      </c>
      <c r="J52" s="40">
        <f t="shared" si="27"/>
        <v>0</v>
      </c>
      <c r="K52" s="29">
        <f t="shared" si="28"/>
        <v>0</v>
      </c>
      <c r="L52" s="30">
        <f t="shared" si="1"/>
        <v>0</v>
      </c>
      <c r="M52" s="41"/>
      <c r="N52" s="41"/>
      <c r="O52" s="41"/>
      <c r="P52" s="41"/>
      <c r="Q52" s="3" t="e">
        <f>ROUND(#REF!*#REF!,0)</f>
        <v>#REF!</v>
      </c>
      <c r="R52" s="32">
        <f t="shared" si="29"/>
        <v>0</v>
      </c>
      <c r="S52" s="33"/>
      <c r="T52" s="33"/>
      <c r="U52" s="33"/>
      <c r="V52" s="33"/>
      <c r="W52" s="33"/>
    </row>
    <row r="53" spans="1:23" ht="46.5" x14ac:dyDescent="0.4">
      <c r="A53" s="25">
        <v>35</v>
      </c>
      <c r="B53" s="26" t="s">
        <v>61</v>
      </c>
      <c r="C53" s="27">
        <f>[2]V_МО_21!BS53</f>
        <v>7419</v>
      </c>
      <c r="D53" s="27">
        <f t="shared" si="23"/>
        <v>2473</v>
      </c>
      <c r="E53" s="27">
        <f>[3]Итого!BS53</f>
        <v>2806</v>
      </c>
      <c r="F53" s="28">
        <f t="shared" si="3"/>
        <v>113.47</v>
      </c>
      <c r="G53" s="27">
        <f t="shared" si="24"/>
        <v>333</v>
      </c>
      <c r="H53" s="27">
        <f t="shared" si="25"/>
        <v>333</v>
      </c>
      <c r="I53" s="27">
        <f t="shared" si="26"/>
        <v>0</v>
      </c>
      <c r="J53" s="40">
        <f t="shared" si="27"/>
        <v>702</v>
      </c>
      <c r="K53" s="29">
        <f t="shared" si="28"/>
        <v>4613</v>
      </c>
      <c r="L53" s="30">
        <f t="shared" si="1"/>
        <v>6.6</v>
      </c>
      <c r="M53" s="41">
        <v>10613</v>
      </c>
      <c r="N53" s="41">
        <v>-10613</v>
      </c>
      <c r="O53" s="41"/>
      <c r="P53" s="31"/>
      <c r="Q53" s="3" t="e">
        <f>ROUND(#REF!*#REF!,0)</f>
        <v>#REF!</v>
      </c>
      <c r="R53" s="32">
        <f t="shared" si="29"/>
        <v>0</v>
      </c>
      <c r="S53" s="33"/>
      <c r="T53" s="33"/>
      <c r="U53" s="33"/>
      <c r="V53" s="33"/>
      <c r="W53" s="33"/>
    </row>
    <row r="54" spans="1:23" ht="35.25" customHeight="1" x14ac:dyDescent="0.4">
      <c r="A54" s="25">
        <v>36</v>
      </c>
      <c r="B54" s="26" t="s">
        <v>62</v>
      </c>
      <c r="C54" s="27">
        <f>[2]V_МО_21!BS54</f>
        <v>0</v>
      </c>
      <c r="D54" s="27">
        <f t="shared" si="23"/>
        <v>0</v>
      </c>
      <c r="E54" s="27">
        <f>[3]Итого!BS54</f>
        <v>0</v>
      </c>
      <c r="F54" s="28">
        <f t="shared" si="3"/>
        <v>0</v>
      </c>
      <c r="G54" s="27">
        <f t="shared" si="24"/>
        <v>0</v>
      </c>
      <c r="H54" s="27">
        <f t="shared" si="25"/>
        <v>0</v>
      </c>
      <c r="I54" s="27">
        <f t="shared" si="26"/>
        <v>0</v>
      </c>
      <c r="J54" s="40">
        <f t="shared" si="27"/>
        <v>0</v>
      </c>
      <c r="K54" s="29">
        <f t="shared" si="28"/>
        <v>0</v>
      </c>
      <c r="L54" s="30">
        <f t="shared" si="1"/>
        <v>0</v>
      </c>
      <c r="M54" s="41"/>
      <c r="N54" s="41"/>
      <c r="O54" s="41"/>
      <c r="P54" s="41"/>
      <c r="Q54" s="3" t="e">
        <f>ROUND(#REF!*#REF!,0)</f>
        <v>#REF!</v>
      </c>
      <c r="R54" s="32">
        <f t="shared" si="29"/>
        <v>0</v>
      </c>
      <c r="S54" s="33"/>
      <c r="T54" s="33"/>
      <c r="U54" s="33"/>
      <c r="V54" s="33"/>
      <c r="W54" s="33"/>
    </row>
    <row r="55" spans="1:23" ht="37.5" customHeight="1" x14ac:dyDescent="0.4">
      <c r="A55" s="25">
        <v>37</v>
      </c>
      <c r="B55" s="26" t="s">
        <v>63</v>
      </c>
      <c r="C55" s="27">
        <f>[2]V_МО_21!BS55</f>
        <v>0</v>
      </c>
      <c r="D55" s="27">
        <f t="shared" si="23"/>
        <v>0</v>
      </c>
      <c r="E55" s="27">
        <f>[3]Итого!BS55</f>
        <v>0</v>
      </c>
      <c r="F55" s="28">
        <f t="shared" si="3"/>
        <v>0</v>
      </c>
      <c r="G55" s="27">
        <f t="shared" si="24"/>
        <v>0</v>
      </c>
      <c r="H55" s="27">
        <f t="shared" si="25"/>
        <v>0</v>
      </c>
      <c r="I55" s="27">
        <f t="shared" si="26"/>
        <v>0</v>
      </c>
      <c r="J55" s="40">
        <f t="shared" si="27"/>
        <v>0</v>
      </c>
      <c r="K55" s="29">
        <f t="shared" si="28"/>
        <v>0</v>
      </c>
      <c r="L55" s="30">
        <f t="shared" si="1"/>
        <v>0</v>
      </c>
      <c r="M55" s="41"/>
      <c r="N55" s="41"/>
      <c r="O55" s="41"/>
      <c r="P55" s="41"/>
      <c r="Q55" s="3" t="e">
        <f>ROUND(#REF!*#REF!,0)</f>
        <v>#REF!</v>
      </c>
      <c r="R55" s="32">
        <f t="shared" si="29"/>
        <v>0</v>
      </c>
      <c r="S55" s="33"/>
      <c r="T55" s="33"/>
      <c r="U55" s="33"/>
      <c r="V55" s="33"/>
      <c r="W55" s="33"/>
    </row>
    <row r="56" spans="1:23" ht="27.75" x14ac:dyDescent="0.4">
      <c r="A56" s="25">
        <v>38</v>
      </c>
      <c r="B56" s="26" t="s">
        <v>64</v>
      </c>
      <c r="C56" s="27">
        <f>[2]V_МО_21!BS56</f>
        <v>0</v>
      </c>
      <c r="D56" s="27">
        <f t="shared" si="23"/>
        <v>0</v>
      </c>
      <c r="E56" s="27">
        <f>[3]Итого!BS56</f>
        <v>0</v>
      </c>
      <c r="F56" s="28">
        <f t="shared" si="3"/>
        <v>0</v>
      </c>
      <c r="G56" s="27">
        <f t="shared" si="24"/>
        <v>0</v>
      </c>
      <c r="H56" s="27">
        <f t="shared" si="25"/>
        <v>0</v>
      </c>
      <c r="I56" s="27">
        <f t="shared" si="26"/>
        <v>0</v>
      </c>
      <c r="J56" s="40">
        <f t="shared" si="27"/>
        <v>0</v>
      </c>
      <c r="K56" s="29">
        <f t="shared" si="28"/>
        <v>0</v>
      </c>
      <c r="L56" s="30">
        <f t="shared" si="1"/>
        <v>0</v>
      </c>
      <c r="M56" s="41">
        <v>350</v>
      </c>
      <c r="N56" s="41">
        <v>-350</v>
      </c>
      <c r="O56" s="41"/>
      <c r="P56" s="31"/>
      <c r="Q56" s="3" t="e">
        <f>ROUND(#REF!*#REF!,0)</f>
        <v>#REF!</v>
      </c>
      <c r="R56" s="32">
        <f t="shared" si="29"/>
        <v>0</v>
      </c>
      <c r="S56" s="33"/>
      <c r="T56" s="33"/>
      <c r="U56" s="33"/>
      <c r="V56" s="33"/>
      <c r="W56" s="33"/>
    </row>
    <row r="57" spans="1:23" ht="51.75" customHeight="1" x14ac:dyDescent="0.4">
      <c r="A57" s="25">
        <v>39</v>
      </c>
      <c r="B57" s="26" t="s">
        <v>65</v>
      </c>
      <c r="C57" s="27">
        <f>[2]V_МО_21!BS57</f>
        <v>593</v>
      </c>
      <c r="D57" s="27">
        <f t="shared" si="23"/>
        <v>198</v>
      </c>
      <c r="E57" s="27">
        <f>[3]Итого!BS57</f>
        <v>252</v>
      </c>
      <c r="F57" s="28">
        <f t="shared" si="3"/>
        <v>127.27</v>
      </c>
      <c r="G57" s="27">
        <f t="shared" si="24"/>
        <v>54</v>
      </c>
      <c r="H57" s="27">
        <f t="shared" si="25"/>
        <v>54</v>
      </c>
      <c r="I57" s="27">
        <f t="shared" si="26"/>
        <v>0</v>
      </c>
      <c r="J57" s="40">
        <f t="shared" si="27"/>
        <v>63</v>
      </c>
      <c r="K57" s="29">
        <f t="shared" si="28"/>
        <v>341</v>
      </c>
      <c r="L57" s="30">
        <f t="shared" si="1"/>
        <v>5.4</v>
      </c>
      <c r="M57" s="41"/>
      <c r="N57" s="41"/>
      <c r="O57" s="41"/>
      <c r="P57" s="43"/>
      <c r="Q57" s="3" t="e">
        <f>ROUND(#REF!*#REF!,0)</f>
        <v>#REF!</v>
      </c>
      <c r="R57" s="32">
        <f t="shared" si="29"/>
        <v>0</v>
      </c>
      <c r="S57" s="33"/>
      <c r="T57" s="33"/>
      <c r="U57" s="33"/>
      <c r="V57" s="33"/>
      <c r="W57" s="33"/>
    </row>
    <row r="58" spans="1:23" ht="51.75" customHeight="1" x14ac:dyDescent="0.4">
      <c r="A58" s="25">
        <v>39</v>
      </c>
      <c r="B58" s="26" t="s">
        <v>66</v>
      </c>
      <c r="C58" s="27">
        <f>[2]V_МО_21!BS58</f>
        <v>0</v>
      </c>
      <c r="D58" s="27">
        <f t="shared" si="23"/>
        <v>0</v>
      </c>
      <c r="E58" s="27">
        <f>[3]Итого!BS58</f>
        <v>0</v>
      </c>
      <c r="F58" s="28">
        <f t="shared" si="3"/>
        <v>0</v>
      </c>
      <c r="G58" s="27">
        <f t="shared" si="24"/>
        <v>0</v>
      </c>
      <c r="H58" s="27">
        <f t="shared" si="25"/>
        <v>0</v>
      </c>
      <c r="I58" s="27">
        <f t="shared" si="26"/>
        <v>0</v>
      </c>
      <c r="J58" s="40">
        <f t="shared" si="27"/>
        <v>0</v>
      </c>
      <c r="K58" s="29">
        <f t="shared" si="28"/>
        <v>0</v>
      </c>
      <c r="L58" s="30">
        <f t="shared" si="1"/>
        <v>0</v>
      </c>
      <c r="M58" s="41"/>
      <c r="N58" s="41"/>
      <c r="O58" s="41"/>
      <c r="P58" s="41"/>
      <c r="R58" s="32">
        <f t="shared" si="29"/>
        <v>0</v>
      </c>
      <c r="S58" s="33"/>
      <c r="T58" s="33"/>
      <c r="U58" s="33"/>
      <c r="V58" s="33"/>
      <c r="W58" s="33"/>
    </row>
    <row r="59" spans="1:23" ht="40.5" x14ac:dyDescent="0.4">
      <c r="A59" s="37"/>
      <c r="B59" s="44" t="s">
        <v>67</v>
      </c>
      <c r="C59" s="39">
        <f>SUM(C34:C58)</f>
        <v>56471</v>
      </c>
      <c r="D59" s="39">
        <f>SUM(D34:D58)</f>
        <v>18825</v>
      </c>
      <c r="E59" s="39">
        <f t="shared" ref="E59:P59" si="30">SUM(E34:E58)</f>
        <v>18739</v>
      </c>
      <c r="F59" s="66">
        <f t="shared" si="3"/>
        <v>99.54</v>
      </c>
      <c r="G59" s="39">
        <f t="shared" si="30"/>
        <v>-86</v>
      </c>
      <c r="H59" s="39">
        <f t="shared" si="30"/>
        <v>965</v>
      </c>
      <c r="I59" s="39">
        <f t="shared" si="30"/>
        <v>-1051</v>
      </c>
      <c r="J59" s="39">
        <f t="shared" si="30"/>
        <v>4688</v>
      </c>
      <c r="K59" s="39">
        <f t="shared" si="30"/>
        <v>37732</v>
      </c>
      <c r="L59" s="68">
        <f t="shared" si="1"/>
        <v>8</v>
      </c>
      <c r="M59" s="39">
        <f t="shared" si="30"/>
        <v>13298</v>
      </c>
      <c r="N59" s="39">
        <f t="shared" si="30"/>
        <v>-13298</v>
      </c>
      <c r="O59" s="39">
        <f t="shared" si="30"/>
        <v>0</v>
      </c>
      <c r="P59" s="39">
        <f t="shared" si="30"/>
        <v>0</v>
      </c>
      <c r="Q59" s="3" t="e">
        <f>ROUND(#REF!*#REF!,0)</f>
        <v>#REF!</v>
      </c>
      <c r="R59" s="39">
        <f>SUM(R34:R58)</f>
        <v>0</v>
      </c>
      <c r="S59" s="39">
        <f t="shared" ref="S59:V59" si="31">SUM(S54:S58)</f>
        <v>0</v>
      </c>
      <c r="T59" s="39">
        <f t="shared" si="31"/>
        <v>0</v>
      </c>
      <c r="U59" s="39">
        <f t="shared" si="31"/>
        <v>0</v>
      </c>
      <c r="V59" s="39">
        <f t="shared" si="31"/>
        <v>0</v>
      </c>
      <c r="W59" s="39"/>
    </row>
    <row r="60" spans="1:23" ht="27" x14ac:dyDescent="0.4">
      <c r="A60" s="37"/>
      <c r="B60" s="45" t="s">
        <v>68</v>
      </c>
      <c r="C60" s="39">
        <f>C59+C33+C29+C22</f>
        <v>196116</v>
      </c>
      <c r="D60" s="39">
        <f t="shared" ref="D60:P60" si="32">D59+D33+D29+D22</f>
        <v>65374</v>
      </c>
      <c r="E60" s="39">
        <f t="shared" si="32"/>
        <v>68623</v>
      </c>
      <c r="F60" s="66">
        <f t="shared" si="3"/>
        <v>104.97</v>
      </c>
      <c r="G60" s="39">
        <f t="shared" si="32"/>
        <v>3249</v>
      </c>
      <c r="H60" s="39">
        <f t="shared" si="32"/>
        <v>5447</v>
      </c>
      <c r="I60" s="39">
        <f t="shared" si="32"/>
        <v>-2198</v>
      </c>
      <c r="J60" s="39">
        <f t="shared" si="32"/>
        <v>17160</v>
      </c>
      <c r="K60" s="39">
        <f t="shared" si="32"/>
        <v>127493</v>
      </c>
      <c r="L60" s="68">
        <f t="shared" si="1"/>
        <v>7.4</v>
      </c>
      <c r="M60" s="39">
        <f t="shared" si="32"/>
        <v>28173</v>
      </c>
      <c r="N60" s="39">
        <f t="shared" si="32"/>
        <v>-28173</v>
      </c>
      <c r="O60" s="39">
        <f t="shared" si="32"/>
        <v>0</v>
      </c>
      <c r="P60" s="39">
        <f t="shared" si="32"/>
        <v>0</v>
      </c>
      <c r="Q60" s="3" t="e">
        <f>ROUND(#REF!*#REF!,0)</f>
        <v>#REF!</v>
      </c>
      <c r="R60" s="39">
        <f>R59+R33+R29+R22</f>
        <v>0</v>
      </c>
      <c r="S60" s="39">
        <f t="shared" ref="S60:V60" si="33">S59+S33+S29+S22</f>
        <v>0</v>
      </c>
      <c r="T60" s="39">
        <f t="shared" si="33"/>
        <v>0</v>
      </c>
      <c r="U60" s="39">
        <f t="shared" si="33"/>
        <v>0</v>
      </c>
      <c r="V60" s="39">
        <f t="shared" si="33"/>
        <v>0</v>
      </c>
      <c r="W60" s="39"/>
    </row>
    <row r="61" spans="1:23" ht="27.75" x14ac:dyDescent="0.4">
      <c r="A61" s="25">
        <v>40</v>
      </c>
      <c r="B61" s="26" t="s">
        <v>69</v>
      </c>
      <c r="C61" s="27">
        <f>[2]V_МО_21!BS61</f>
        <v>0</v>
      </c>
      <c r="D61" s="27">
        <f>ROUND(C61/12*4,0)</f>
        <v>0</v>
      </c>
      <c r="E61" s="27">
        <f>[3]Итого!BS61</f>
        <v>0</v>
      </c>
      <c r="F61" s="28">
        <f t="shared" si="3"/>
        <v>0</v>
      </c>
      <c r="G61" s="27">
        <f>ROUND(E61-D61,0)</f>
        <v>0</v>
      </c>
      <c r="H61" s="27">
        <f>IFERROR(IF(G61&gt;0,G61,0),0)</f>
        <v>0</v>
      </c>
      <c r="I61" s="27">
        <f>IFERROR(IF(G61&lt;0,G61,0),0)</f>
        <v>0</v>
      </c>
      <c r="J61" s="41">
        <f>ROUND(E61/$J$5,0)</f>
        <v>0</v>
      </c>
      <c r="K61" s="29">
        <f>ROUND((C61-E61),0)</f>
        <v>0</v>
      </c>
      <c r="L61" s="30">
        <f t="shared" si="1"/>
        <v>0</v>
      </c>
      <c r="M61" s="41"/>
      <c r="N61" s="41"/>
      <c r="O61" s="41"/>
      <c r="P61" s="41"/>
      <c r="Q61" s="3" t="e">
        <f>ROUND(#REF!*#REF!,0)</f>
        <v>#REF!</v>
      </c>
      <c r="R61" s="32">
        <f>SUM(S61:V61)</f>
        <v>0</v>
      </c>
      <c r="S61" s="33"/>
      <c r="T61" s="33"/>
      <c r="U61" s="33"/>
      <c r="V61" s="33"/>
      <c r="W61" s="33"/>
    </row>
    <row r="62" spans="1:23" ht="46.5" x14ac:dyDescent="0.4">
      <c r="A62" s="37"/>
      <c r="B62" s="45" t="s">
        <v>70</v>
      </c>
      <c r="C62" s="39">
        <f t="shared" ref="C62:P62" si="34">C61</f>
        <v>0</v>
      </c>
      <c r="D62" s="39">
        <v>0</v>
      </c>
      <c r="E62" s="39">
        <f t="shared" si="34"/>
        <v>0</v>
      </c>
      <c r="F62" s="65">
        <f t="shared" si="3"/>
        <v>0</v>
      </c>
      <c r="G62" s="39">
        <f t="shared" si="34"/>
        <v>0</v>
      </c>
      <c r="H62" s="39">
        <f t="shared" si="34"/>
        <v>0</v>
      </c>
      <c r="I62" s="39">
        <f t="shared" si="34"/>
        <v>0</v>
      </c>
      <c r="J62" s="39">
        <f t="shared" si="34"/>
        <v>0</v>
      </c>
      <c r="K62" s="39">
        <f t="shared" si="34"/>
        <v>0</v>
      </c>
      <c r="L62" s="67">
        <f t="shared" si="1"/>
        <v>0</v>
      </c>
      <c r="M62" s="39">
        <f t="shared" si="34"/>
        <v>0</v>
      </c>
      <c r="N62" s="39">
        <f t="shared" si="34"/>
        <v>0</v>
      </c>
      <c r="O62" s="39">
        <f t="shared" si="34"/>
        <v>0</v>
      </c>
      <c r="P62" s="39">
        <f t="shared" si="34"/>
        <v>0</v>
      </c>
      <c r="Q62" s="3" t="e">
        <f>ROUND(#REF!*#REF!,0)</f>
        <v>#REF!</v>
      </c>
      <c r="R62" s="39">
        <f>R61</f>
        <v>0</v>
      </c>
      <c r="S62" s="39">
        <f t="shared" ref="S62:V62" si="35">S61</f>
        <v>0</v>
      </c>
      <c r="T62" s="39">
        <f t="shared" si="35"/>
        <v>0</v>
      </c>
      <c r="U62" s="39">
        <f t="shared" si="35"/>
        <v>0</v>
      </c>
      <c r="V62" s="39">
        <f t="shared" si="35"/>
        <v>0</v>
      </c>
      <c r="W62" s="39"/>
    </row>
    <row r="63" spans="1:23" ht="46.5" x14ac:dyDescent="0.4">
      <c r="A63" s="25">
        <v>41</v>
      </c>
      <c r="B63" s="26" t="s">
        <v>71</v>
      </c>
      <c r="C63" s="27">
        <f>[2]V_МО_21!BS63</f>
        <v>6</v>
      </c>
      <c r="D63" s="27">
        <f>ROUND(C63/12*4,0)</f>
        <v>2</v>
      </c>
      <c r="E63" s="27">
        <f>[3]Итого!BS63</f>
        <v>1</v>
      </c>
      <c r="F63" s="28">
        <f t="shared" si="3"/>
        <v>50</v>
      </c>
      <c r="G63" s="27">
        <f>ROUND(E63-D63,0)</f>
        <v>-1</v>
      </c>
      <c r="H63" s="27">
        <f>IFERROR(IF(G63&gt;0,G63,0),0)</f>
        <v>0</v>
      </c>
      <c r="I63" s="27">
        <f>IFERROR(IF(G63&lt;0,G63,0),0)</f>
        <v>-1</v>
      </c>
      <c r="J63" s="41">
        <f>ROUND(E63/$J$5,0)</f>
        <v>0</v>
      </c>
      <c r="K63" s="29">
        <f>ROUND((C63-E63),0)</f>
        <v>5</v>
      </c>
      <c r="L63" s="30">
        <f t="shared" si="1"/>
        <v>0</v>
      </c>
      <c r="M63" s="41"/>
      <c r="N63" s="41"/>
      <c r="O63" s="41"/>
      <c r="P63" s="41"/>
      <c r="Q63" s="3" t="e">
        <f>ROUND(#REF!*#REF!,0)</f>
        <v>#REF!</v>
      </c>
      <c r="R63" s="32">
        <f>SUM(S63:V63)</f>
        <v>0</v>
      </c>
      <c r="S63" s="33"/>
      <c r="T63" s="33"/>
      <c r="U63" s="33"/>
      <c r="V63" s="33"/>
      <c r="W63" s="33"/>
    </row>
    <row r="64" spans="1:23" ht="27.75" x14ac:dyDescent="0.4">
      <c r="A64" s="37">
        <v>42</v>
      </c>
      <c r="B64" s="45" t="s">
        <v>72</v>
      </c>
      <c r="C64" s="39">
        <f t="shared" ref="C64:P64" si="36">C63</f>
        <v>6</v>
      </c>
      <c r="D64" s="39">
        <f t="shared" si="36"/>
        <v>2</v>
      </c>
      <c r="E64" s="39">
        <f t="shared" si="36"/>
        <v>1</v>
      </c>
      <c r="F64" s="66">
        <f t="shared" si="3"/>
        <v>50</v>
      </c>
      <c r="G64" s="39">
        <f t="shared" si="36"/>
        <v>-1</v>
      </c>
      <c r="H64" s="39">
        <f t="shared" si="36"/>
        <v>0</v>
      </c>
      <c r="I64" s="39">
        <f t="shared" si="36"/>
        <v>-1</v>
      </c>
      <c r="J64" s="39">
        <f t="shared" si="36"/>
        <v>0</v>
      </c>
      <c r="K64" s="39">
        <f t="shared" si="36"/>
        <v>5</v>
      </c>
      <c r="L64" s="67">
        <f t="shared" si="1"/>
        <v>0</v>
      </c>
      <c r="M64" s="39">
        <f t="shared" si="36"/>
        <v>0</v>
      </c>
      <c r="N64" s="39">
        <f t="shared" si="36"/>
        <v>0</v>
      </c>
      <c r="O64" s="39">
        <f t="shared" si="36"/>
        <v>0</v>
      </c>
      <c r="P64" s="39">
        <f t="shared" si="36"/>
        <v>0</v>
      </c>
      <c r="Q64" s="3" t="e">
        <f>ROUND(#REF!*#REF!,0)</f>
        <v>#REF!</v>
      </c>
      <c r="R64" s="39">
        <f>R63</f>
        <v>0</v>
      </c>
      <c r="S64" s="39">
        <f t="shared" ref="S64:W64" si="37">S63</f>
        <v>0</v>
      </c>
      <c r="T64" s="39">
        <f t="shared" si="37"/>
        <v>0</v>
      </c>
      <c r="U64" s="39">
        <f t="shared" si="37"/>
        <v>0</v>
      </c>
      <c r="V64" s="39">
        <f t="shared" si="37"/>
        <v>0</v>
      </c>
      <c r="W64" s="39">
        <f t="shared" si="37"/>
        <v>0</v>
      </c>
    </row>
    <row r="65" spans="1:23" ht="27.75" x14ac:dyDescent="0.4">
      <c r="A65" s="25">
        <v>42</v>
      </c>
      <c r="B65" s="26" t="s">
        <v>73</v>
      </c>
      <c r="C65" s="27">
        <f>[2]V_МО_21!BS65</f>
        <v>0</v>
      </c>
      <c r="D65" s="27">
        <f t="shared" ref="D65:D70" si="38">ROUND(C65/12*4,0)</f>
        <v>0</v>
      </c>
      <c r="E65" s="27">
        <f>[3]Итого!BS65</f>
        <v>0</v>
      </c>
      <c r="F65" s="28">
        <f t="shared" si="3"/>
        <v>0</v>
      </c>
      <c r="G65" s="27">
        <f t="shared" ref="G65:G70" si="39">ROUND(E65-D65,0)</f>
        <v>0</v>
      </c>
      <c r="H65" s="27">
        <f t="shared" ref="H65:H70" si="40">IFERROR(IF(G65&gt;0,G65,0),0)</f>
        <v>0</v>
      </c>
      <c r="I65" s="27">
        <f t="shared" ref="I65:I70" si="41">IFERROR(IF(G65&lt;0,G65,0),0)</f>
        <v>0</v>
      </c>
      <c r="J65" s="46">
        <f t="shared" ref="J65:J70" si="42">ROUND(E65/$J$5,0)</f>
        <v>0</v>
      </c>
      <c r="K65" s="29">
        <f t="shared" ref="K65:K70" si="43">ROUND((C65-E65),0)</f>
        <v>0</v>
      </c>
      <c r="L65" s="30">
        <f t="shared" si="1"/>
        <v>0</v>
      </c>
      <c r="M65" s="41">
        <v>334</v>
      </c>
      <c r="N65" s="41">
        <v>-334</v>
      </c>
      <c r="O65" s="41"/>
      <c r="P65" s="41"/>
      <c r="Q65" s="3" t="e">
        <f>ROUND(#REF!*#REF!,0)</f>
        <v>#REF!</v>
      </c>
      <c r="R65" s="32">
        <f t="shared" ref="R65:R70" si="44">SUM(S65:V65)</f>
        <v>0</v>
      </c>
      <c r="S65" s="33"/>
      <c r="T65" s="33"/>
      <c r="U65" s="33"/>
      <c r="V65" s="33"/>
      <c r="W65" s="33"/>
    </row>
    <row r="66" spans="1:23" ht="27.75" x14ac:dyDescent="0.4">
      <c r="A66" s="25">
        <v>43</v>
      </c>
      <c r="B66" s="26" t="s">
        <v>74</v>
      </c>
      <c r="C66" s="27">
        <f>[2]V_МО_21!BS66</f>
        <v>0</v>
      </c>
      <c r="D66" s="27">
        <f t="shared" si="38"/>
        <v>0</v>
      </c>
      <c r="E66" s="27">
        <f>[3]Итого!BS66</f>
        <v>0</v>
      </c>
      <c r="F66" s="28">
        <f t="shared" si="3"/>
        <v>0</v>
      </c>
      <c r="G66" s="27">
        <f t="shared" si="39"/>
        <v>0</v>
      </c>
      <c r="H66" s="27">
        <f t="shared" si="40"/>
        <v>0</v>
      </c>
      <c r="I66" s="27">
        <f t="shared" si="41"/>
        <v>0</v>
      </c>
      <c r="J66" s="46">
        <f t="shared" si="42"/>
        <v>0</v>
      </c>
      <c r="K66" s="29">
        <f t="shared" si="43"/>
        <v>0</v>
      </c>
      <c r="L66" s="30">
        <f t="shared" si="1"/>
        <v>0</v>
      </c>
      <c r="M66" s="41"/>
      <c r="N66" s="41"/>
      <c r="O66" s="41"/>
      <c r="P66" s="41"/>
      <c r="Q66" s="3" t="e">
        <f>ROUND(#REF!*#REF!,0)</f>
        <v>#REF!</v>
      </c>
      <c r="R66" s="32">
        <f t="shared" si="44"/>
        <v>0</v>
      </c>
      <c r="S66" s="33"/>
      <c r="T66" s="33"/>
      <c r="U66" s="33"/>
      <c r="V66" s="33"/>
      <c r="W66" s="33"/>
    </row>
    <row r="67" spans="1:23" ht="27.75" x14ac:dyDescent="0.4">
      <c r="A67" s="25">
        <v>44</v>
      </c>
      <c r="B67" s="26" t="s">
        <v>75</v>
      </c>
      <c r="C67" s="27">
        <f>[2]V_МО_21!BS67</f>
        <v>0</v>
      </c>
      <c r="D67" s="27">
        <f t="shared" si="38"/>
        <v>0</v>
      </c>
      <c r="E67" s="27">
        <f>[3]Итого!BS67</f>
        <v>0</v>
      </c>
      <c r="F67" s="28">
        <f t="shared" si="3"/>
        <v>0</v>
      </c>
      <c r="G67" s="27">
        <f t="shared" si="39"/>
        <v>0</v>
      </c>
      <c r="H67" s="27">
        <f t="shared" si="40"/>
        <v>0</v>
      </c>
      <c r="I67" s="27">
        <f t="shared" si="41"/>
        <v>0</v>
      </c>
      <c r="J67" s="46">
        <f t="shared" si="42"/>
        <v>0</v>
      </c>
      <c r="K67" s="29">
        <f t="shared" si="43"/>
        <v>0</v>
      </c>
      <c r="L67" s="30">
        <f t="shared" si="1"/>
        <v>0</v>
      </c>
      <c r="M67" s="41"/>
      <c r="N67" s="41"/>
      <c r="O67" s="41"/>
      <c r="P67" s="41"/>
      <c r="Q67" s="3" t="e">
        <f>ROUND(#REF!*#REF!,0)</f>
        <v>#REF!</v>
      </c>
      <c r="R67" s="32">
        <f t="shared" si="44"/>
        <v>0</v>
      </c>
      <c r="S67" s="33"/>
      <c r="T67" s="33"/>
      <c r="U67" s="33"/>
      <c r="V67" s="33"/>
      <c r="W67" s="33"/>
    </row>
    <row r="68" spans="1:23" ht="27.75" x14ac:dyDescent="0.4">
      <c r="A68" s="25">
        <v>45</v>
      </c>
      <c r="B68" s="26" t="s">
        <v>76</v>
      </c>
      <c r="C68" s="27">
        <f>[2]V_МО_21!BS68</f>
        <v>0</v>
      </c>
      <c r="D68" s="27">
        <f t="shared" si="38"/>
        <v>0</v>
      </c>
      <c r="E68" s="27">
        <f>[3]Итого!BS68</f>
        <v>0</v>
      </c>
      <c r="F68" s="28">
        <f t="shared" si="3"/>
        <v>0</v>
      </c>
      <c r="G68" s="27">
        <f t="shared" si="39"/>
        <v>0</v>
      </c>
      <c r="H68" s="27">
        <f t="shared" si="40"/>
        <v>0</v>
      </c>
      <c r="I68" s="27">
        <f t="shared" si="41"/>
        <v>0</v>
      </c>
      <c r="J68" s="30">
        <f t="shared" si="42"/>
        <v>0</v>
      </c>
      <c r="K68" s="29">
        <f t="shared" si="43"/>
        <v>0</v>
      </c>
      <c r="L68" s="30">
        <f t="shared" si="1"/>
        <v>0</v>
      </c>
      <c r="M68" s="41"/>
      <c r="N68" s="41"/>
      <c r="O68" s="41"/>
      <c r="P68" s="27"/>
      <c r="Q68" s="3" t="e">
        <f>ROUND(#REF!*#REF!,0)</f>
        <v>#REF!</v>
      </c>
      <c r="R68" s="32">
        <f t="shared" si="44"/>
        <v>0</v>
      </c>
      <c r="S68" s="33"/>
      <c r="T68" s="33"/>
      <c r="U68" s="33"/>
      <c r="V68" s="33"/>
      <c r="W68" s="33"/>
    </row>
    <row r="69" spans="1:23" ht="27.75" x14ac:dyDescent="0.4">
      <c r="A69" s="25">
        <v>46</v>
      </c>
      <c r="B69" s="26" t="s">
        <v>77</v>
      </c>
      <c r="C69" s="27">
        <f>[2]V_МО_21!BS69</f>
        <v>0</v>
      </c>
      <c r="D69" s="27">
        <f t="shared" si="38"/>
        <v>0</v>
      </c>
      <c r="E69" s="27">
        <f>[3]Итого!BS69</f>
        <v>0</v>
      </c>
      <c r="F69" s="28">
        <f t="shared" si="3"/>
        <v>0</v>
      </c>
      <c r="G69" s="27">
        <f t="shared" si="39"/>
        <v>0</v>
      </c>
      <c r="H69" s="27">
        <f t="shared" si="40"/>
        <v>0</v>
      </c>
      <c r="I69" s="27">
        <f t="shared" si="41"/>
        <v>0</v>
      </c>
      <c r="J69" s="46">
        <f t="shared" si="42"/>
        <v>0</v>
      </c>
      <c r="K69" s="29">
        <f t="shared" si="43"/>
        <v>0</v>
      </c>
      <c r="L69" s="30">
        <f t="shared" si="1"/>
        <v>0</v>
      </c>
      <c r="M69" s="41"/>
      <c r="N69" s="41"/>
      <c r="O69" s="41"/>
      <c r="P69" s="41"/>
      <c r="Q69" s="3" t="e">
        <f>ROUND(#REF!*#REF!,0)</f>
        <v>#REF!</v>
      </c>
      <c r="R69" s="32">
        <f t="shared" si="44"/>
        <v>0</v>
      </c>
      <c r="S69" s="33"/>
      <c r="T69" s="33"/>
      <c r="U69" s="33"/>
      <c r="V69" s="33"/>
      <c r="W69" s="33"/>
    </row>
    <row r="70" spans="1:23" ht="46.5" x14ac:dyDescent="0.4">
      <c r="A70" s="25">
        <v>48</v>
      </c>
      <c r="B70" s="26" t="s">
        <v>78</v>
      </c>
      <c r="C70" s="27">
        <f>[2]V_МО_21!BS70</f>
        <v>0</v>
      </c>
      <c r="D70" s="27">
        <f t="shared" si="38"/>
        <v>0</v>
      </c>
      <c r="E70" s="27">
        <f>[3]Итого!BS70</f>
        <v>0</v>
      </c>
      <c r="F70" s="28">
        <f t="shared" si="3"/>
        <v>0</v>
      </c>
      <c r="G70" s="27">
        <f t="shared" si="39"/>
        <v>0</v>
      </c>
      <c r="H70" s="27">
        <f t="shared" si="40"/>
        <v>0</v>
      </c>
      <c r="I70" s="27">
        <f t="shared" si="41"/>
        <v>0</v>
      </c>
      <c r="J70" s="46">
        <f t="shared" si="42"/>
        <v>0</v>
      </c>
      <c r="K70" s="29">
        <f t="shared" si="43"/>
        <v>0</v>
      </c>
      <c r="L70" s="30">
        <f t="shared" si="1"/>
        <v>0</v>
      </c>
      <c r="M70" s="41"/>
      <c r="N70" s="41"/>
      <c r="O70" s="41"/>
      <c r="P70" s="41"/>
      <c r="Q70" s="3" t="e">
        <f>ROUND(#REF!*#REF!,0)</f>
        <v>#REF!</v>
      </c>
      <c r="R70" s="32">
        <f t="shared" si="44"/>
        <v>0</v>
      </c>
      <c r="S70" s="33"/>
      <c r="T70" s="33"/>
      <c r="U70" s="33"/>
      <c r="V70" s="33"/>
      <c r="W70" s="33"/>
    </row>
    <row r="71" spans="1:23" ht="46.5" x14ac:dyDescent="0.4">
      <c r="A71" s="37">
        <v>49</v>
      </c>
      <c r="B71" s="45" t="s">
        <v>79</v>
      </c>
      <c r="C71" s="39">
        <f>SUM(C65:C70)</f>
        <v>0</v>
      </c>
      <c r="D71" s="39">
        <f t="shared" ref="D71:P71" si="45">SUM(D65:D70)</f>
        <v>0</v>
      </c>
      <c r="E71" s="39">
        <f t="shared" si="45"/>
        <v>0</v>
      </c>
      <c r="F71" s="65">
        <f t="shared" si="3"/>
        <v>0</v>
      </c>
      <c r="G71" s="39">
        <f t="shared" si="45"/>
        <v>0</v>
      </c>
      <c r="H71" s="39">
        <f t="shared" si="45"/>
        <v>0</v>
      </c>
      <c r="I71" s="39">
        <f t="shared" si="45"/>
        <v>0</v>
      </c>
      <c r="J71" s="39">
        <f t="shared" si="45"/>
        <v>0</v>
      </c>
      <c r="K71" s="39">
        <f t="shared" si="45"/>
        <v>0</v>
      </c>
      <c r="L71" s="67">
        <f t="shared" si="1"/>
        <v>0</v>
      </c>
      <c r="M71" s="39">
        <f t="shared" si="45"/>
        <v>334</v>
      </c>
      <c r="N71" s="39">
        <f t="shared" si="45"/>
        <v>-334</v>
      </c>
      <c r="O71" s="39">
        <f t="shared" si="45"/>
        <v>0</v>
      </c>
      <c r="P71" s="39">
        <f t="shared" si="45"/>
        <v>0</v>
      </c>
      <c r="Q71" s="3" t="e">
        <f>ROUND(#REF!*#REF!,0)</f>
        <v>#REF!</v>
      </c>
      <c r="R71" s="39">
        <f>SUM(R65:R70)</f>
        <v>0</v>
      </c>
      <c r="S71" s="39">
        <f t="shared" ref="S71:V71" si="46">SUM(S65:S70)</f>
        <v>0</v>
      </c>
      <c r="T71" s="39">
        <f t="shared" si="46"/>
        <v>0</v>
      </c>
      <c r="U71" s="39">
        <f t="shared" si="46"/>
        <v>0</v>
      </c>
      <c r="V71" s="39">
        <f t="shared" si="46"/>
        <v>0</v>
      </c>
      <c r="W71" s="39"/>
    </row>
    <row r="72" spans="1:23" ht="27.75" x14ac:dyDescent="0.4">
      <c r="A72" s="25">
        <v>47</v>
      </c>
      <c r="B72" s="26" t="s">
        <v>80</v>
      </c>
      <c r="C72" s="27">
        <f>[2]V_МО_21!BS72</f>
        <v>0</v>
      </c>
      <c r="D72" s="27">
        <f t="shared" ref="D72:D104" si="47">ROUND(C72/12*4,0)</f>
        <v>0</v>
      </c>
      <c r="E72" s="27">
        <f>[3]Итого!BS72</f>
        <v>0</v>
      </c>
      <c r="F72" s="28">
        <f t="shared" si="3"/>
        <v>0</v>
      </c>
      <c r="G72" s="27">
        <f t="shared" ref="G72:G104" si="48">ROUND(E72-D72,0)</f>
        <v>0</v>
      </c>
      <c r="H72" s="27">
        <f t="shared" ref="H72:H105" si="49">IFERROR(IF(G72&gt;0,G72,0),0)</f>
        <v>0</v>
      </c>
      <c r="I72" s="27">
        <f t="shared" ref="I72:I105" si="50">IFERROR(IF(G72&lt;0,G72,0),0)</f>
        <v>0</v>
      </c>
      <c r="J72" s="41">
        <f t="shared" ref="J72:J104" si="51">ROUND(E72/$J$5,0)</f>
        <v>0</v>
      </c>
      <c r="K72" s="29">
        <f t="shared" ref="K72:K104" si="52">ROUND((C72-E72),0)</f>
        <v>0</v>
      </c>
      <c r="L72" s="30">
        <f t="shared" si="1"/>
        <v>0</v>
      </c>
      <c r="M72" s="41"/>
      <c r="N72" s="41"/>
      <c r="O72" s="41"/>
      <c r="P72" s="41"/>
      <c r="Q72" s="3" t="e">
        <f>ROUND(#REF!*#REF!,0)</f>
        <v>#REF!</v>
      </c>
      <c r="R72" s="32">
        <f t="shared" ref="R72:R104" si="53">SUM(S72:V72)</f>
        <v>0</v>
      </c>
      <c r="S72" s="33"/>
      <c r="T72" s="33"/>
      <c r="U72" s="33"/>
      <c r="V72" s="33"/>
      <c r="W72" s="33"/>
    </row>
    <row r="73" spans="1:23" ht="27.75" x14ac:dyDescent="0.4">
      <c r="A73" s="25">
        <v>50</v>
      </c>
      <c r="B73" s="26" t="s">
        <v>81</v>
      </c>
      <c r="C73" s="27">
        <f>[2]V_МО_21!BS73</f>
        <v>3154</v>
      </c>
      <c r="D73" s="27">
        <f t="shared" si="47"/>
        <v>1051</v>
      </c>
      <c r="E73" s="27">
        <f>[3]Итого!BS73</f>
        <v>1254</v>
      </c>
      <c r="F73" s="28">
        <f t="shared" si="3"/>
        <v>119.31</v>
      </c>
      <c r="G73" s="27">
        <f t="shared" si="48"/>
        <v>203</v>
      </c>
      <c r="H73" s="27">
        <f t="shared" si="49"/>
        <v>203</v>
      </c>
      <c r="I73" s="27">
        <f t="shared" si="50"/>
        <v>0</v>
      </c>
      <c r="J73" s="41">
        <f t="shared" si="51"/>
        <v>314</v>
      </c>
      <c r="K73" s="29">
        <f t="shared" si="52"/>
        <v>1900</v>
      </c>
      <c r="L73" s="30">
        <f t="shared" si="1"/>
        <v>6.1</v>
      </c>
      <c r="M73" s="43"/>
      <c r="N73" s="43"/>
      <c r="O73" s="43"/>
      <c r="P73" s="31"/>
      <c r="Q73" s="3" t="e">
        <f>ROUND(#REF!*#REF!,0)</f>
        <v>#REF!</v>
      </c>
      <c r="R73" s="32">
        <f t="shared" si="53"/>
        <v>0</v>
      </c>
      <c r="S73" s="33"/>
      <c r="T73" s="33"/>
      <c r="U73" s="33"/>
      <c r="V73" s="33"/>
      <c r="W73" s="33"/>
    </row>
    <row r="74" spans="1:23" ht="27.75" x14ac:dyDescent="0.4">
      <c r="A74" s="25">
        <v>51</v>
      </c>
      <c r="B74" s="26" t="s">
        <v>82</v>
      </c>
      <c r="C74" s="27">
        <f>[2]V_МО_21!BS74</f>
        <v>342</v>
      </c>
      <c r="D74" s="27">
        <f t="shared" si="47"/>
        <v>114</v>
      </c>
      <c r="E74" s="27">
        <f>[3]Итого!BS74</f>
        <v>116</v>
      </c>
      <c r="F74" s="28">
        <f t="shared" si="3"/>
        <v>101.75</v>
      </c>
      <c r="G74" s="27">
        <f t="shared" si="48"/>
        <v>2</v>
      </c>
      <c r="H74" s="27">
        <f t="shared" si="49"/>
        <v>2</v>
      </c>
      <c r="I74" s="27">
        <f t="shared" si="50"/>
        <v>0</v>
      </c>
      <c r="J74" s="41">
        <f t="shared" si="51"/>
        <v>29</v>
      </c>
      <c r="K74" s="29">
        <f t="shared" si="52"/>
        <v>226</v>
      </c>
      <c r="L74" s="30">
        <f t="shared" si="1"/>
        <v>7.8</v>
      </c>
      <c r="M74" s="41"/>
      <c r="N74" s="41"/>
      <c r="O74" s="41"/>
      <c r="P74" s="41"/>
      <c r="Q74" s="3" t="e">
        <f>ROUND(#REF!*#REF!,0)</f>
        <v>#REF!</v>
      </c>
      <c r="R74" s="32">
        <f t="shared" si="53"/>
        <v>0</v>
      </c>
      <c r="S74" s="33"/>
      <c r="T74" s="33"/>
      <c r="U74" s="33"/>
      <c r="V74" s="33"/>
      <c r="W74" s="33"/>
    </row>
    <row r="75" spans="1:23" ht="27.75" x14ac:dyDescent="0.4">
      <c r="A75" s="25">
        <v>52</v>
      </c>
      <c r="B75" s="26" t="s">
        <v>83</v>
      </c>
      <c r="C75" s="27">
        <f>[2]V_МО_21!BS75</f>
        <v>0</v>
      </c>
      <c r="D75" s="27">
        <f t="shared" si="47"/>
        <v>0</v>
      </c>
      <c r="E75" s="27">
        <f>[3]Итого!BS75</f>
        <v>0</v>
      </c>
      <c r="F75" s="28">
        <f t="shared" si="3"/>
        <v>0</v>
      </c>
      <c r="G75" s="27">
        <f t="shared" si="48"/>
        <v>0</v>
      </c>
      <c r="H75" s="27">
        <f t="shared" si="49"/>
        <v>0</v>
      </c>
      <c r="I75" s="27">
        <f t="shared" si="50"/>
        <v>0</v>
      </c>
      <c r="J75" s="41">
        <f t="shared" si="51"/>
        <v>0</v>
      </c>
      <c r="K75" s="29">
        <f t="shared" si="52"/>
        <v>0</v>
      </c>
      <c r="L75" s="30">
        <f t="shared" si="1"/>
        <v>0</v>
      </c>
      <c r="M75" s="41"/>
      <c r="N75" s="41"/>
      <c r="O75" s="41"/>
      <c r="P75" s="41"/>
      <c r="Q75" s="3" t="e">
        <f>ROUND(#REF!*#REF!,0)</f>
        <v>#REF!</v>
      </c>
      <c r="R75" s="32">
        <f t="shared" si="53"/>
        <v>0</v>
      </c>
      <c r="S75" s="33"/>
      <c r="T75" s="33"/>
      <c r="U75" s="33"/>
      <c r="V75" s="33"/>
      <c r="W75" s="33"/>
    </row>
    <row r="76" spans="1:23" ht="27.75" x14ac:dyDescent="0.4">
      <c r="A76" s="25">
        <v>53</v>
      </c>
      <c r="B76" s="26" t="s">
        <v>84</v>
      </c>
      <c r="C76" s="27">
        <f>[2]V_МО_21!BS76</f>
        <v>0</v>
      </c>
      <c r="D76" s="27">
        <f t="shared" si="47"/>
        <v>0</v>
      </c>
      <c r="E76" s="27">
        <f>[3]Итого!BS76</f>
        <v>0</v>
      </c>
      <c r="F76" s="28">
        <f t="shared" si="3"/>
        <v>0</v>
      </c>
      <c r="G76" s="27">
        <f t="shared" si="48"/>
        <v>0</v>
      </c>
      <c r="H76" s="27">
        <f t="shared" si="49"/>
        <v>0</v>
      </c>
      <c r="I76" s="27">
        <f t="shared" si="50"/>
        <v>0</v>
      </c>
      <c r="J76" s="41">
        <f t="shared" si="51"/>
        <v>0</v>
      </c>
      <c r="K76" s="29">
        <f t="shared" si="52"/>
        <v>0</v>
      </c>
      <c r="L76" s="30">
        <f t="shared" si="1"/>
        <v>0</v>
      </c>
      <c r="M76" s="41"/>
      <c r="N76" s="41"/>
      <c r="O76" s="41"/>
      <c r="P76" s="41"/>
      <c r="Q76" s="3" t="e">
        <f>ROUND(#REF!*#REF!,0)</f>
        <v>#REF!</v>
      </c>
      <c r="R76" s="32">
        <f t="shared" si="53"/>
        <v>0</v>
      </c>
      <c r="S76" s="33"/>
      <c r="T76" s="33"/>
      <c r="U76" s="33"/>
      <c r="V76" s="33"/>
      <c r="W76" s="33"/>
    </row>
    <row r="77" spans="1:23" ht="27.75" x14ac:dyDescent="0.4">
      <c r="A77" s="25">
        <v>54</v>
      </c>
      <c r="B77" s="26" t="s">
        <v>85</v>
      </c>
      <c r="C77" s="27">
        <f>[2]V_МО_21!BS77</f>
        <v>0</v>
      </c>
      <c r="D77" s="27">
        <f t="shared" si="47"/>
        <v>0</v>
      </c>
      <c r="E77" s="27">
        <f>[3]Итого!BS77</f>
        <v>0</v>
      </c>
      <c r="F77" s="28">
        <f t="shared" si="3"/>
        <v>0</v>
      </c>
      <c r="G77" s="27">
        <f t="shared" si="48"/>
        <v>0</v>
      </c>
      <c r="H77" s="27">
        <f t="shared" si="49"/>
        <v>0</v>
      </c>
      <c r="I77" s="27">
        <f t="shared" si="50"/>
        <v>0</v>
      </c>
      <c r="J77" s="41">
        <f t="shared" si="51"/>
        <v>0</v>
      </c>
      <c r="K77" s="29">
        <f t="shared" si="52"/>
        <v>0</v>
      </c>
      <c r="L77" s="30">
        <f t="shared" si="1"/>
        <v>0</v>
      </c>
      <c r="M77" s="41"/>
      <c r="N77" s="41"/>
      <c r="O77" s="41"/>
      <c r="P77" s="41"/>
      <c r="Q77" s="3" t="e">
        <f>ROUND(#REF!*#REF!,0)</f>
        <v>#REF!</v>
      </c>
      <c r="R77" s="32">
        <f t="shared" si="53"/>
        <v>0</v>
      </c>
      <c r="S77" s="33"/>
      <c r="T77" s="33"/>
      <c r="U77" s="33"/>
      <c r="V77" s="33"/>
      <c r="W77" s="33"/>
    </row>
    <row r="78" spans="1:23" ht="27.75" x14ac:dyDescent="0.4">
      <c r="A78" s="25">
        <v>55</v>
      </c>
      <c r="B78" s="26" t="s">
        <v>86</v>
      </c>
      <c r="C78" s="27">
        <f>[2]V_МО_21!BS78</f>
        <v>0</v>
      </c>
      <c r="D78" s="27">
        <f t="shared" si="47"/>
        <v>0</v>
      </c>
      <c r="E78" s="27">
        <f>[3]Итого!BS78</f>
        <v>0</v>
      </c>
      <c r="F78" s="28">
        <f t="shared" si="3"/>
        <v>0</v>
      </c>
      <c r="G78" s="27">
        <f t="shared" si="48"/>
        <v>0</v>
      </c>
      <c r="H78" s="27">
        <f t="shared" si="49"/>
        <v>0</v>
      </c>
      <c r="I78" s="27">
        <f t="shared" si="50"/>
        <v>0</v>
      </c>
      <c r="J78" s="41">
        <f t="shared" si="51"/>
        <v>0</v>
      </c>
      <c r="K78" s="29">
        <f t="shared" si="52"/>
        <v>0</v>
      </c>
      <c r="L78" s="30">
        <f t="shared" si="1"/>
        <v>0</v>
      </c>
      <c r="M78" s="41"/>
      <c r="N78" s="41"/>
      <c r="O78" s="41"/>
      <c r="P78" s="41"/>
      <c r="Q78" s="3" t="e">
        <f>ROUND(#REF!*#REF!,0)</f>
        <v>#REF!</v>
      </c>
      <c r="R78" s="32">
        <f t="shared" si="53"/>
        <v>0</v>
      </c>
      <c r="S78" s="33"/>
      <c r="T78" s="33"/>
      <c r="U78" s="33"/>
      <c r="V78" s="33"/>
      <c r="W78" s="33"/>
    </row>
    <row r="79" spans="1:23" ht="27.75" x14ac:dyDescent="0.4">
      <c r="A79" s="25">
        <v>56</v>
      </c>
      <c r="B79" s="26" t="s">
        <v>87</v>
      </c>
      <c r="C79" s="27">
        <f>[2]V_МО_21!BS79</f>
        <v>0</v>
      </c>
      <c r="D79" s="27">
        <f t="shared" si="47"/>
        <v>0</v>
      </c>
      <c r="E79" s="27">
        <f>[3]Итого!BS79</f>
        <v>0</v>
      </c>
      <c r="F79" s="28">
        <f t="shared" si="3"/>
        <v>0</v>
      </c>
      <c r="G79" s="27">
        <f t="shared" si="48"/>
        <v>0</v>
      </c>
      <c r="H79" s="27">
        <f t="shared" si="49"/>
        <v>0</v>
      </c>
      <c r="I79" s="27">
        <f t="shared" si="50"/>
        <v>0</v>
      </c>
      <c r="J79" s="41">
        <f t="shared" si="51"/>
        <v>0</v>
      </c>
      <c r="K79" s="29">
        <f t="shared" si="52"/>
        <v>0</v>
      </c>
      <c r="L79" s="30">
        <f t="shared" si="1"/>
        <v>0</v>
      </c>
      <c r="M79" s="41"/>
      <c r="N79" s="41"/>
      <c r="O79" s="41"/>
      <c r="P79" s="41"/>
      <c r="Q79" s="3" t="e">
        <f>ROUND(#REF!*#REF!,0)</f>
        <v>#REF!</v>
      </c>
      <c r="R79" s="32">
        <f t="shared" si="53"/>
        <v>0</v>
      </c>
      <c r="S79" s="33"/>
      <c r="T79" s="33"/>
      <c r="U79" s="33"/>
      <c r="V79" s="33"/>
      <c r="W79" s="33"/>
    </row>
    <row r="80" spans="1:23" ht="27.75" x14ac:dyDescent="0.4">
      <c r="A80" s="25">
        <v>57</v>
      </c>
      <c r="B80" s="26" t="s">
        <v>88</v>
      </c>
      <c r="C80" s="27">
        <f>[2]V_МО_21!BS80</f>
        <v>0</v>
      </c>
      <c r="D80" s="27">
        <f t="shared" si="47"/>
        <v>0</v>
      </c>
      <c r="E80" s="27">
        <f>[3]Итого!BS80</f>
        <v>0</v>
      </c>
      <c r="F80" s="28">
        <f t="shared" si="3"/>
        <v>0</v>
      </c>
      <c r="G80" s="27">
        <f t="shared" si="48"/>
        <v>0</v>
      </c>
      <c r="H80" s="27">
        <f t="shared" si="49"/>
        <v>0</v>
      </c>
      <c r="I80" s="27">
        <f t="shared" si="50"/>
        <v>0</v>
      </c>
      <c r="J80" s="41">
        <f t="shared" si="51"/>
        <v>0</v>
      </c>
      <c r="K80" s="29">
        <f t="shared" si="52"/>
        <v>0</v>
      </c>
      <c r="L80" s="30">
        <f t="shared" si="1"/>
        <v>0</v>
      </c>
      <c r="M80" s="41"/>
      <c r="N80" s="41"/>
      <c r="O80" s="41"/>
      <c r="P80" s="41"/>
      <c r="Q80" s="3" t="e">
        <f>ROUND(#REF!*#REF!,0)</f>
        <v>#REF!</v>
      </c>
      <c r="R80" s="32">
        <f t="shared" si="53"/>
        <v>0</v>
      </c>
      <c r="S80" s="33"/>
      <c r="T80" s="33"/>
      <c r="U80" s="33"/>
      <c r="V80" s="33"/>
      <c r="W80" s="33"/>
    </row>
    <row r="81" spans="1:23" ht="27.75" x14ac:dyDescent="0.4">
      <c r="A81" s="25">
        <v>58</v>
      </c>
      <c r="B81" s="26" t="s">
        <v>89</v>
      </c>
      <c r="C81" s="27">
        <f>[2]V_МО_21!BS81</f>
        <v>116</v>
      </c>
      <c r="D81" s="27">
        <f t="shared" si="47"/>
        <v>39</v>
      </c>
      <c r="E81" s="27">
        <f>[3]Итого!BS81</f>
        <v>13</v>
      </c>
      <c r="F81" s="28">
        <f t="shared" si="3"/>
        <v>33.33</v>
      </c>
      <c r="G81" s="27">
        <f t="shared" si="48"/>
        <v>-26</v>
      </c>
      <c r="H81" s="27">
        <f t="shared" si="49"/>
        <v>0</v>
      </c>
      <c r="I81" s="27">
        <f t="shared" si="50"/>
        <v>-26</v>
      </c>
      <c r="J81" s="41">
        <f t="shared" si="51"/>
        <v>3</v>
      </c>
      <c r="K81" s="29">
        <f t="shared" si="52"/>
        <v>103</v>
      </c>
      <c r="L81" s="30">
        <f t="shared" ref="L81:L109" si="54">IFERROR(ROUND((K81/J81),1),0)</f>
        <v>34.299999999999997</v>
      </c>
      <c r="M81" s="41"/>
      <c r="N81" s="41"/>
      <c r="O81" s="41"/>
      <c r="P81" s="41"/>
      <c r="Q81" s="3" t="e">
        <f>ROUND(#REF!*#REF!,0)</f>
        <v>#REF!</v>
      </c>
      <c r="R81" s="32">
        <f t="shared" si="53"/>
        <v>0</v>
      </c>
      <c r="S81" s="33"/>
      <c r="T81" s="33"/>
      <c r="U81" s="33"/>
      <c r="V81" s="33"/>
      <c r="W81" s="33"/>
    </row>
    <row r="82" spans="1:23" ht="27.75" x14ac:dyDescent="0.4">
      <c r="A82" s="25">
        <v>60</v>
      </c>
      <c r="B82" s="26" t="s">
        <v>90</v>
      </c>
      <c r="C82" s="27">
        <f>[2]V_МО_21!BS82</f>
        <v>0</v>
      </c>
      <c r="D82" s="27">
        <f t="shared" si="47"/>
        <v>0</v>
      </c>
      <c r="E82" s="27">
        <f>[3]Итого!BS82</f>
        <v>0</v>
      </c>
      <c r="F82" s="28">
        <f t="shared" ref="F82:F109" si="55">IFERROR(ROUND(E82/D82*100,2),0)</f>
        <v>0</v>
      </c>
      <c r="G82" s="27">
        <f t="shared" si="48"/>
        <v>0</v>
      </c>
      <c r="H82" s="27">
        <f t="shared" si="49"/>
        <v>0</v>
      </c>
      <c r="I82" s="27">
        <f t="shared" si="50"/>
        <v>0</v>
      </c>
      <c r="J82" s="41">
        <f t="shared" si="51"/>
        <v>0</v>
      </c>
      <c r="K82" s="29">
        <f t="shared" si="52"/>
        <v>0</v>
      </c>
      <c r="L82" s="30">
        <f t="shared" si="54"/>
        <v>0</v>
      </c>
      <c r="M82" s="41"/>
      <c r="N82" s="41"/>
      <c r="O82" s="41"/>
      <c r="P82" s="41"/>
      <c r="Q82" s="3" t="e">
        <f>ROUND(#REF!*#REF!,0)</f>
        <v>#REF!</v>
      </c>
      <c r="R82" s="32">
        <f t="shared" si="53"/>
        <v>0</v>
      </c>
      <c r="S82" s="33"/>
      <c r="T82" s="33"/>
      <c r="U82" s="33"/>
      <c r="V82" s="33"/>
      <c r="W82" s="33"/>
    </row>
    <row r="83" spans="1:23" ht="27.75" x14ac:dyDescent="0.4">
      <c r="A83" s="25">
        <v>61</v>
      </c>
      <c r="B83" s="26" t="s">
        <v>91</v>
      </c>
      <c r="C83" s="27">
        <f>[2]V_МО_21!BS83</f>
        <v>0</v>
      </c>
      <c r="D83" s="27">
        <f t="shared" si="47"/>
        <v>0</v>
      </c>
      <c r="E83" s="27">
        <f>[3]Итого!BS83</f>
        <v>0</v>
      </c>
      <c r="F83" s="28">
        <f t="shared" si="55"/>
        <v>0</v>
      </c>
      <c r="G83" s="27">
        <f t="shared" si="48"/>
        <v>0</v>
      </c>
      <c r="H83" s="27">
        <f t="shared" si="49"/>
        <v>0</v>
      </c>
      <c r="I83" s="27">
        <f t="shared" si="50"/>
        <v>0</v>
      </c>
      <c r="J83" s="41">
        <f t="shared" si="51"/>
        <v>0</v>
      </c>
      <c r="K83" s="29">
        <f t="shared" si="52"/>
        <v>0</v>
      </c>
      <c r="L83" s="30">
        <f t="shared" si="54"/>
        <v>0</v>
      </c>
      <c r="M83" s="41"/>
      <c r="N83" s="41"/>
      <c r="O83" s="41"/>
      <c r="P83" s="41"/>
      <c r="Q83" s="3" t="e">
        <f>ROUND(#REF!*#REF!,0)</f>
        <v>#REF!</v>
      </c>
      <c r="R83" s="32">
        <f t="shared" si="53"/>
        <v>0</v>
      </c>
      <c r="S83" s="33"/>
      <c r="T83" s="33"/>
      <c r="U83" s="33"/>
      <c r="V83" s="33"/>
      <c r="W83" s="33"/>
    </row>
    <row r="84" spans="1:23" ht="27.75" x14ac:dyDescent="0.4">
      <c r="A84" s="25">
        <v>62</v>
      </c>
      <c r="B84" s="26" t="s">
        <v>92</v>
      </c>
      <c r="C84" s="27">
        <f>[2]V_МО_21!BS84</f>
        <v>0</v>
      </c>
      <c r="D84" s="27">
        <f t="shared" si="47"/>
        <v>0</v>
      </c>
      <c r="E84" s="27">
        <f>[3]Итого!BS84</f>
        <v>0</v>
      </c>
      <c r="F84" s="28">
        <f t="shared" si="55"/>
        <v>0</v>
      </c>
      <c r="G84" s="27">
        <f t="shared" si="48"/>
        <v>0</v>
      </c>
      <c r="H84" s="27">
        <f t="shared" si="49"/>
        <v>0</v>
      </c>
      <c r="I84" s="27">
        <f t="shared" si="50"/>
        <v>0</v>
      </c>
      <c r="J84" s="41">
        <f t="shared" si="51"/>
        <v>0</v>
      </c>
      <c r="K84" s="29">
        <f t="shared" si="52"/>
        <v>0</v>
      </c>
      <c r="L84" s="30">
        <f t="shared" si="54"/>
        <v>0</v>
      </c>
      <c r="M84" s="41"/>
      <c r="N84" s="41"/>
      <c r="O84" s="41"/>
      <c r="P84" s="41"/>
      <c r="Q84" s="3" t="e">
        <f>ROUND(#REF!*#REF!,0)</f>
        <v>#REF!</v>
      </c>
      <c r="R84" s="32">
        <f t="shared" si="53"/>
        <v>0</v>
      </c>
      <c r="S84" s="33"/>
      <c r="T84" s="33"/>
      <c r="U84" s="33"/>
      <c r="V84" s="33"/>
      <c r="W84" s="33"/>
    </row>
    <row r="85" spans="1:23" ht="27.75" x14ac:dyDescent="0.4">
      <c r="A85" s="25">
        <v>63</v>
      </c>
      <c r="B85" s="26" t="s">
        <v>93</v>
      </c>
      <c r="C85" s="27">
        <f>[2]V_МО_21!BS85</f>
        <v>218</v>
      </c>
      <c r="D85" s="27">
        <f t="shared" si="47"/>
        <v>73</v>
      </c>
      <c r="E85" s="27">
        <f>[3]Итого!BS85</f>
        <v>80</v>
      </c>
      <c r="F85" s="28">
        <f t="shared" si="55"/>
        <v>109.59</v>
      </c>
      <c r="G85" s="27">
        <f t="shared" si="48"/>
        <v>7</v>
      </c>
      <c r="H85" s="27">
        <f t="shared" si="49"/>
        <v>7</v>
      </c>
      <c r="I85" s="27">
        <f t="shared" si="50"/>
        <v>0</v>
      </c>
      <c r="J85" s="41">
        <f t="shared" si="51"/>
        <v>20</v>
      </c>
      <c r="K85" s="29">
        <f t="shared" si="52"/>
        <v>138</v>
      </c>
      <c r="L85" s="30">
        <f t="shared" si="54"/>
        <v>6.9</v>
      </c>
      <c r="M85" s="41"/>
      <c r="N85" s="41"/>
      <c r="O85" s="41"/>
      <c r="P85" s="41"/>
      <c r="Q85" s="3" t="e">
        <f>ROUND(#REF!*#REF!,0)</f>
        <v>#REF!</v>
      </c>
      <c r="R85" s="32">
        <f t="shared" si="53"/>
        <v>0</v>
      </c>
      <c r="S85" s="33"/>
      <c r="T85" s="33"/>
      <c r="U85" s="33"/>
      <c r="V85" s="33"/>
      <c r="W85" s="33"/>
    </row>
    <row r="86" spans="1:23" ht="27.75" x14ac:dyDescent="0.4">
      <c r="A86" s="25">
        <v>64</v>
      </c>
      <c r="B86" s="26" t="s">
        <v>94</v>
      </c>
      <c r="C86" s="27">
        <f>[2]V_МО_21!BS86</f>
        <v>0</v>
      </c>
      <c r="D86" s="27">
        <f t="shared" si="47"/>
        <v>0</v>
      </c>
      <c r="E86" s="27">
        <f>[3]Итого!BS86</f>
        <v>0</v>
      </c>
      <c r="F86" s="28">
        <f t="shared" si="55"/>
        <v>0</v>
      </c>
      <c r="G86" s="27">
        <f t="shared" si="48"/>
        <v>0</v>
      </c>
      <c r="H86" s="27">
        <f t="shared" si="49"/>
        <v>0</v>
      </c>
      <c r="I86" s="27">
        <f t="shared" si="50"/>
        <v>0</v>
      </c>
      <c r="J86" s="41">
        <f t="shared" si="51"/>
        <v>0</v>
      </c>
      <c r="K86" s="29">
        <f t="shared" si="52"/>
        <v>0</v>
      </c>
      <c r="L86" s="30">
        <f t="shared" si="54"/>
        <v>0</v>
      </c>
      <c r="M86" s="41"/>
      <c r="N86" s="41"/>
      <c r="O86" s="41"/>
      <c r="P86" s="41"/>
      <c r="Q86" s="3" t="e">
        <f>ROUND(#REF!*#REF!,0)</f>
        <v>#REF!</v>
      </c>
      <c r="R86" s="32">
        <f t="shared" si="53"/>
        <v>0</v>
      </c>
      <c r="S86" s="33"/>
      <c r="T86" s="33"/>
      <c r="U86" s="33"/>
      <c r="V86" s="33"/>
      <c r="W86" s="33"/>
    </row>
    <row r="87" spans="1:23" ht="27.75" x14ac:dyDescent="0.4">
      <c r="A87" s="25">
        <v>65</v>
      </c>
      <c r="B87" s="26" t="s">
        <v>95</v>
      </c>
      <c r="C87" s="27">
        <f>[2]V_МО_21!BS87</f>
        <v>0</v>
      </c>
      <c r="D87" s="27">
        <f t="shared" si="47"/>
        <v>0</v>
      </c>
      <c r="E87" s="27">
        <f>[3]Итого!BS87</f>
        <v>0</v>
      </c>
      <c r="F87" s="28">
        <f t="shared" si="55"/>
        <v>0</v>
      </c>
      <c r="G87" s="27">
        <f t="shared" si="48"/>
        <v>0</v>
      </c>
      <c r="H87" s="27">
        <f t="shared" si="49"/>
        <v>0</v>
      </c>
      <c r="I87" s="27">
        <f t="shared" si="50"/>
        <v>0</v>
      </c>
      <c r="J87" s="41">
        <f t="shared" si="51"/>
        <v>0</v>
      </c>
      <c r="K87" s="29">
        <f t="shared" si="52"/>
        <v>0</v>
      </c>
      <c r="L87" s="30">
        <f t="shared" si="54"/>
        <v>0</v>
      </c>
      <c r="M87" s="41"/>
      <c r="N87" s="41"/>
      <c r="O87" s="41"/>
      <c r="P87" s="41"/>
      <c r="Q87" s="3" t="e">
        <f>ROUND(#REF!*#REF!,0)</f>
        <v>#REF!</v>
      </c>
      <c r="R87" s="32">
        <f t="shared" si="53"/>
        <v>0</v>
      </c>
      <c r="S87" s="33"/>
      <c r="T87" s="33"/>
      <c r="U87" s="33"/>
      <c r="V87" s="33"/>
      <c r="W87" s="33"/>
    </row>
    <row r="88" spans="1:23" ht="27.75" x14ac:dyDescent="0.4">
      <c r="A88" s="25">
        <v>67</v>
      </c>
      <c r="B88" s="26" t="s">
        <v>96</v>
      </c>
      <c r="C88" s="27">
        <f>[2]V_МО_21!BS88</f>
        <v>0</v>
      </c>
      <c r="D88" s="27">
        <f t="shared" si="47"/>
        <v>0</v>
      </c>
      <c r="E88" s="27">
        <f>[3]Итого!BS88</f>
        <v>0</v>
      </c>
      <c r="F88" s="28">
        <f t="shared" si="55"/>
        <v>0</v>
      </c>
      <c r="G88" s="27">
        <f t="shared" si="48"/>
        <v>0</v>
      </c>
      <c r="H88" s="27">
        <f t="shared" si="49"/>
        <v>0</v>
      </c>
      <c r="I88" s="27">
        <f t="shared" si="50"/>
        <v>0</v>
      </c>
      <c r="J88" s="41">
        <f t="shared" si="51"/>
        <v>0</v>
      </c>
      <c r="K88" s="29">
        <f t="shared" si="52"/>
        <v>0</v>
      </c>
      <c r="L88" s="30">
        <f t="shared" si="54"/>
        <v>0</v>
      </c>
      <c r="M88" s="41"/>
      <c r="N88" s="41"/>
      <c r="O88" s="41"/>
      <c r="P88" s="41"/>
      <c r="Q88" s="3" t="e">
        <f>ROUND(#REF!*#REF!,0)</f>
        <v>#REF!</v>
      </c>
      <c r="R88" s="32">
        <f t="shared" si="53"/>
        <v>0</v>
      </c>
      <c r="S88" s="33"/>
      <c r="T88" s="33"/>
      <c r="U88" s="33"/>
      <c r="V88" s="33"/>
      <c r="W88" s="33"/>
    </row>
    <row r="89" spans="1:23" ht="27.75" x14ac:dyDescent="0.4">
      <c r="A89" s="25">
        <v>68</v>
      </c>
      <c r="B89" s="26" t="s">
        <v>97</v>
      </c>
      <c r="C89" s="27">
        <f>[2]V_МО_21!BS89</f>
        <v>0</v>
      </c>
      <c r="D89" s="27">
        <f t="shared" si="47"/>
        <v>0</v>
      </c>
      <c r="E89" s="27">
        <f>[3]Итого!BS89</f>
        <v>0</v>
      </c>
      <c r="F89" s="28">
        <f t="shared" si="55"/>
        <v>0</v>
      </c>
      <c r="G89" s="27">
        <f t="shared" si="48"/>
        <v>0</v>
      </c>
      <c r="H89" s="27">
        <f t="shared" si="49"/>
        <v>0</v>
      </c>
      <c r="I89" s="27">
        <f t="shared" si="50"/>
        <v>0</v>
      </c>
      <c r="J89" s="41">
        <f t="shared" si="51"/>
        <v>0</v>
      </c>
      <c r="K89" s="29">
        <f t="shared" si="52"/>
        <v>0</v>
      </c>
      <c r="L89" s="30">
        <f t="shared" si="54"/>
        <v>0</v>
      </c>
      <c r="M89" s="41"/>
      <c r="N89" s="41"/>
      <c r="O89" s="41"/>
      <c r="P89" s="41"/>
      <c r="Q89" s="3" t="e">
        <f>ROUND(#REF!*#REF!,0)</f>
        <v>#REF!</v>
      </c>
      <c r="R89" s="32">
        <f t="shared" si="53"/>
        <v>0</v>
      </c>
      <c r="S89" s="33"/>
      <c r="T89" s="33"/>
      <c r="U89" s="33"/>
      <c r="V89" s="33"/>
      <c r="W89" s="33"/>
    </row>
    <row r="90" spans="1:23" ht="27.75" x14ac:dyDescent="0.4">
      <c r="A90" s="25">
        <v>69</v>
      </c>
      <c r="B90" s="26" t="s">
        <v>98</v>
      </c>
      <c r="C90" s="27">
        <f>[2]V_МО_21!BS90</f>
        <v>893</v>
      </c>
      <c r="D90" s="27">
        <f t="shared" si="47"/>
        <v>298</v>
      </c>
      <c r="E90" s="27">
        <f>[3]Итого!BS90</f>
        <v>476</v>
      </c>
      <c r="F90" s="28">
        <f t="shared" si="55"/>
        <v>159.72999999999999</v>
      </c>
      <c r="G90" s="27">
        <f t="shared" si="48"/>
        <v>178</v>
      </c>
      <c r="H90" s="27">
        <f t="shared" si="49"/>
        <v>178</v>
      </c>
      <c r="I90" s="27">
        <f t="shared" si="50"/>
        <v>0</v>
      </c>
      <c r="J90" s="41">
        <f t="shared" si="51"/>
        <v>119</v>
      </c>
      <c r="K90" s="29">
        <f t="shared" si="52"/>
        <v>417</v>
      </c>
      <c r="L90" s="30">
        <f t="shared" si="54"/>
        <v>3.5</v>
      </c>
      <c r="M90" s="41"/>
      <c r="N90" s="41"/>
      <c r="O90" s="41"/>
      <c r="P90" s="41"/>
      <c r="Q90" s="3" t="e">
        <f>ROUND(#REF!*#REF!,0)</f>
        <v>#REF!</v>
      </c>
      <c r="R90" s="32">
        <f t="shared" si="53"/>
        <v>0</v>
      </c>
      <c r="S90" s="33"/>
      <c r="T90" s="33"/>
      <c r="U90" s="33"/>
      <c r="V90" s="33"/>
      <c r="W90" s="33"/>
    </row>
    <row r="91" spans="1:23" ht="27.75" x14ac:dyDescent="0.4">
      <c r="A91" s="25">
        <v>71</v>
      </c>
      <c r="B91" s="26" t="s">
        <v>99</v>
      </c>
      <c r="C91" s="27">
        <f>[2]V_МО_21!BS91</f>
        <v>0</v>
      </c>
      <c r="D91" s="27">
        <f t="shared" si="47"/>
        <v>0</v>
      </c>
      <c r="E91" s="27">
        <f>[3]Итого!BS91</f>
        <v>0</v>
      </c>
      <c r="F91" s="28">
        <f t="shared" si="55"/>
        <v>0</v>
      </c>
      <c r="G91" s="27">
        <f t="shared" si="48"/>
        <v>0</v>
      </c>
      <c r="H91" s="27">
        <f t="shared" si="49"/>
        <v>0</v>
      </c>
      <c r="I91" s="27">
        <f t="shared" si="50"/>
        <v>0</v>
      </c>
      <c r="J91" s="41">
        <f t="shared" si="51"/>
        <v>0</v>
      </c>
      <c r="K91" s="29">
        <f t="shared" si="52"/>
        <v>0</v>
      </c>
      <c r="L91" s="30">
        <f t="shared" si="54"/>
        <v>0</v>
      </c>
      <c r="M91" s="41"/>
      <c r="N91" s="41"/>
      <c r="O91" s="41"/>
      <c r="P91" s="41"/>
      <c r="Q91" s="3" t="e">
        <f>ROUND(#REF!*#REF!,0)</f>
        <v>#REF!</v>
      </c>
      <c r="R91" s="32">
        <f t="shared" si="53"/>
        <v>0</v>
      </c>
      <c r="S91" s="33"/>
      <c r="T91" s="33"/>
      <c r="U91" s="33"/>
      <c r="V91" s="33"/>
      <c r="W91" s="33"/>
    </row>
    <row r="92" spans="1:23" ht="27.75" x14ac:dyDescent="0.4">
      <c r="A92" s="25">
        <v>72</v>
      </c>
      <c r="B92" s="26" t="s">
        <v>100</v>
      </c>
      <c r="C92" s="27">
        <f>[2]V_МО_21!BS92</f>
        <v>0</v>
      </c>
      <c r="D92" s="27">
        <f t="shared" si="47"/>
        <v>0</v>
      </c>
      <c r="E92" s="27">
        <f>[3]Итого!BS92</f>
        <v>0</v>
      </c>
      <c r="F92" s="28">
        <f t="shared" si="55"/>
        <v>0</v>
      </c>
      <c r="G92" s="27">
        <f t="shared" si="48"/>
        <v>0</v>
      </c>
      <c r="H92" s="27">
        <f t="shared" si="49"/>
        <v>0</v>
      </c>
      <c r="I92" s="27">
        <f t="shared" si="50"/>
        <v>0</v>
      </c>
      <c r="J92" s="41">
        <f t="shared" si="51"/>
        <v>0</v>
      </c>
      <c r="K92" s="29">
        <f t="shared" si="52"/>
        <v>0</v>
      </c>
      <c r="L92" s="30">
        <f t="shared" si="54"/>
        <v>0</v>
      </c>
      <c r="M92" s="41"/>
      <c r="N92" s="41"/>
      <c r="O92" s="41"/>
      <c r="P92" s="41"/>
      <c r="Q92" s="3" t="e">
        <f>ROUND(#REF!*#REF!,0)</f>
        <v>#REF!</v>
      </c>
      <c r="R92" s="32">
        <f t="shared" si="53"/>
        <v>0</v>
      </c>
      <c r="S92" s="33"/>
      <c r="T92" s="33"/>
      <c r="U92" s="33"/>
      <c r="V92" s="33"/>
      <c r="W92" s="33"/>
    </row>
    <row r="93" spans="1:23" ht="27.75" x14ac:dyDescent="0.4">
      <c r="A93" s="25">
        <v>73</v>
      </c>
      <c r="B93" s="26" t="s">
        <v>101</v>
      </c>
      <c r="C93" s="27">
        <f>[2]V_МО_21!BS93</f>
        <v>0</v>
      </c>
      <c r="D93" s="27">
        <f t="shared" si="47"/>
        <v>0</v>
      </c>
      <c r="E93" s="27">
        <f>[3]Итого!BS93</f>
        <v>0</v>
      </c>
      <c r="F93" s="28">
        <f t="shared" si="55"/>
        <v>0</v>
      </c>
      <c r="G93" s="27">
        <f t="shared" si="48"/>
        <v>0</v>
      </c>
      <c r="H93" s="27">
        <f t="shared" si="49"/>
        <v>0</v>
      </c>
      <c r="I93" s="27">
        <f t="shared" si="50"/>
        <v>0</v>
      </c>
      <c r="J93" s="41">
        <f t="shared" si="51"/>
        <v>0</v>
      </c>
      <c r="K93" s="29">
        <f t="shared" si="52"/>
        <v>0</v>
      </c>
      <c r="L93" s="30">
        <f t="shared" si="54"/>
        <v>0</v>
      </c>
      <c r="M93" s="41"/>
      <c r="N93" s="41"/>
      <c r="O93" s="41"/>
      <c r="P93" s="41"/>
      <c r="Q93" s="3" t="e">
        <f>ROUND(#REF!*#REF!,0)</f>
        <v>#REF!</v>
      </c>
      <c r="R93" s="32">
        <f t="shared" si="53"/>
        <v>0</v>
      </c>
      <c r="S93" s="33"/>
      <c r="T93" s="33"/>
      <c r="U93" s="33"/>
      <c r="V93" s="33"/>
      <c r="W93" s="33"/>
    </row>
    <row r="94" spans="1:23" ht="27.75" x14ac:dyDescent="0.4">
      <c r="A94" s="25">
        <v>74</v>
      </c>
      <c r="B94" s="26" t="s">
        <v>102</v>
      </c>
      <c r="C94" s="27">
        <f>[2]V_МО_21!BS94</f>
        <v>229</v>
      </c>
      <c r="D94" s="27">
        <f t="shared" si="47"/>
        <v>76</v>
      </c>
      <c r="E94" s="27">
        <f>[3]Итого!BS94</f>
        <v>105</v>
      </c>
      <c r="F94" s="28">
        <f t="shared" si="55"/>
        <v>138.16</v>
      </c>
      <c r="G94" s="27">
        <f t="shared" si="48"/>
        <v>29</v>
      </c>
      <c r="H94" s="27">
        <f t="shared" si="49"/>
        <v>29</v>
      </c>
      <c r="I94" s="27">
        <f t="shared" si="50"/>
        <v>0</v>
      </c>
      <c r="J94" s="41">
        <f t="shared" si="51"/>
        <v>26</v>
      </c>
      <c r="K94" s="29">
        <f t="shared" si="52"/>
        <v>124</v>
      </c>
      <c r="L94" s="30">
        <f t="shared" si="54"/>
        <v>4.8</v>
      </c>
      <c r="M94" s="41"/>
      <c r="N94" s="41"/>
      <c r="O94" s="41"/>
      <c r="P94" s="41"/>
      <c r="Q94" s="3" t="e">
        <f>ROUND(#REF!*#REF!,0)</f>
        <v>#REF!</v>
      </c>
      <c r="R94" s="32">
        <f t="shared" si="53"/>
        <v>0</v>
      </c>
      <c r="S94" s="33"/>
      <c r="T94" s="33"/>
      <c r="U94" s="33"/>
      <c r="V94" s="33"/>
      <c r="W94" s="33"/>
    </row>
    <row r="95" spans="1:23" ht="27.75" x14ac:dyDescent="0.4">
      <c r="A95" s="25">
        <v>75</v>
      </c>
      <c r="B95" s="26" t="s">
        <v>103</v>
      </c>
      <c r="C95" s="27">
        <f>[2]V_МО_21!BS95</f>
        <v>0</v>
      </c>
      <c r="D95" s="27">
        <f t="shared" si="47"/>
        <v>0</v>
      </c>
      <c r="E95" s="27">
        <f>[3]Итого!BS95</f>
        <v>0</v>
      </c>
      <c r="F95" s="28">
        <f t="shared" si="55"/>
        <v>0</v>
      </c>
      <c r="G95" s="27">
        <f t="shared" si="48"/>
        <v>0</v>
      </c>
      <c r="H95" s="27">
        <f t="shared" si="49"/>
        <v>0</v>
      </c>
      <c r="I95" s="27">
        <f t="shared" si="50"/>
        <v>0</v>
      </c>
      <c r="J95" s="41">
        <f t="shared" si="51"/>
        <v>0</v>
      </c>
      <c r="K95" s="29">
        <f t="shared" si="52"/>
        <v>0</v>
      </c>
      <c r="L95" s="30">
        <f t="shared" si="54"/>
        <v>0</v>
      </c>
      <c r="M95" s="41"/>
      <c r="N95" s="41"/>
      <c r="O95" s="41"/>
      <c r="P95" s="41"/>
      <c r="Q95" s="3" t="e">
        <f>ROUND(#REF!*#REF!,0)</f>
        <v>#REF!</v>
      </c>
      <c r="R95" s="32">
        <f t="shared" si="53"/>
        <v>0</v>
      </c>
      <c r="S95" s="33"/>
      <c r="T95" s="33"/>
      <c r="U95" s="33"/>
      <c r="V95" s="33"/>
      <c r="W95" s="33"/>
    </row>
    <row r="96" spans="1:23" ht="27.75" x14ac:dyDescent="0.4">
      <c r="A96" s="25">
        <v>78</v>
      </c>
      <c r="B96" s="26" t="s">
        <v>104</v>
      </c>
      <c r="C96" s="27">
        <f>[2]V_МО_21!BS96</f>
        <v>0</v>
      </c>
      <c r="D96" s="27">
        <f t="shared" si="47"/>
        <v>0</v>
      </c>
      <c r="E96" s="27">
        <f>[3]Итого!BS96</f>
        <v>0</v>
      </c>
      <c r="F96" s="28">
        <f t="shared" si="55"/>
        <v>0</v>
      </c>
      <c r="G96" s="27">
        <f t="shared" si="48"/>
        <v>0</v>
      </c>
      <c r="H96" s="27">
        <f t="shared" si="49"/>
        <v>0</v>
      </c>
      <c r="I96" s="27">
        <f t="shared" si="50"/>
        <v>0</v>
      </c>
      <c r="J96" s="41">
        <f t="shared" si="51"/>
        <v>0</v>
      </c>
      <c r="K96" s="29">
        <f t="shared" si="52"/>
        <v>0</v>
      </c>
      <c r="L96" s="30">
        <f t="shared" si="54"/>
        <v>0</v>
      </c>
      <c r="M96" s="41"/>
      <c r="N96" s="41"/>
      <c r="O96" s="41"/>
      <c r="P96" s="41"/>
      <c r="Q96" s="3" t="e">
        <f>ROUND(#REF!*#REF!,0)</f>
        <v>#REF!</v>
      </c>
      <c r="R96" s="32">
        <f t="shared" si="53"/>
        <v>0</v>
      </c>
      <c r="S96" s="33"/>
      <c r="T96" s="33"/>
      <c r="U96" s="33"/>
      <c r="V96" s="33"/>
      <c r="W96" s="33"/>
    </row>
    <row r="97" spans="1:23" ht="27.75" x14ac:dyDescent="0.4">
      <c r="A97" s="25">
        <v>79</v>
      </c>
      <c r="B97" s="26" t="s">
        <v>105</v>
      </c>
      <c r="C97" s="27">
        <f>[2]V_МО_21!BS97</f>
        <v>0</v>
      </c>
      <c r="D97" s="27">
        <f t="shared" si="47"/>
        <v>0</v>
      </c>
      <c r="E97" s="27">
        <f>[3]Итого!BS97</f>
        <v>0</v>
      </c>
      <c r="F97" s="28">
        <f t="shared" si="55"/>
        <v>0</v>
      </c>
      <c r="G97" s="27">
        <f t="shared" si="48"/>
        <v>0</v>
      </c>
      <c r="H97" s="27">
        <f t="shared" si="49"/>
        <v>0</v>
      </c>
      <c r="I97" s="27">
        <f t="shared" si="50"/>
        <v>0</v>
      </c>
      <c r="J97" s="41">
        <f t="shared" si="51"/>
        <v>0</v>
      </c>
      <c r="K97" s="29">
        <f t="shared" si="52"/>
        <v>0</v>
      </c>
      <c r="L97" s="30">
        <f t="shared" si="54"/>
        <v>0</v>
      </c>
      <c r="M97" s="41"/>
      <c r="N97" s="41"/>
      <c r="O97" s="41"/>
      <c r="P97" s="41"/>
      <c r="Q97" s="3" t="e">
        <f>ROUND(#REF!*#REF!,0)</f>
        <v>#REF!</v>
      </c>
      <c r="R97" s="32">
        <f t="shared" si="53"/>
        <v>0</v>
      </c>
      <c r="S97" s="33"/>
      <c r="T97" s="33"/>
      <c r="U97" s="33"/>
      <c r="V97" s="33"/>
      <c r="W97" s="33"/>
    </row>
    <row r="98" spans="1:23" ht="27.75" x14ac:dyDescent="0.4">
      <c r="A98" s="25">
        <v>80</v>
      </c>
      <c r="B98" s="26" t="s">
        <v>106</v>
      </c>
      <c r="C98" s="27">
        <f>[2]V_МО_21!BS98</f>
        <v>0</v>
      </c>
      <c r="D98" s="27">
        <f t="shared" si="47"/>
        <v>0</v>
      </c>
      <c r="E98" s="27">
        <f>[3]Итого!BS98</f>
        <v>0</v>
      </c>
      <c r="F98" s="28">
        <f t="shared" si="55"/>
        <v>0</v>
      </c>
      <c r="G98" s="27">
        <f t="shared" si="48"/>
        <v>0</v>
      </c>
      <c r="H98" s="27">
        <f t="shared" si="49"/>
        <v>0</v>
      </c>
      <c r="I98" s="27">
        <f t="shared" si="50"/>
        <v>0</v>
      </c>
      <c r="J98" s="41">
        <f t="shared" si="51"/>
        <v>0</v>
      </c>
      <c r="K98" s="29">
        <f t="shared" si="52"/>
        <v>0</v>
      </c>
      <c r="L98" s="30">
        <f t="shared" si="54"/>
        <v>0</v>
      </c>
      <c r="M98" s="41"/>
      <c r="N98" s="41"/>
      <c r="O98" s="41"/>
      <c r="P98" s="41"/>
      <c r="Q98" s="3" t="e">
        <f>ROUND(#REF!*#REF!,0)</f>
        <v>#REF!</v>
      </c>
      <c r="R98" s="32">
        <f t="shared" si="53"/>
        <v>0</v>
      </c>
      <c r="S98" s="33"/>
      <c r="T98" s="33"/>
      <c r="U98" s="33"/>
      <c r="V98" s="33"/>
      <c r="W98" s="33"/>
    </row>
    <row r="99" spans="1:23" ht="27.75" x14ac:dyDescent="0.4">
      <c r="A99" s="25">
        <v>81</v>
      </c>
      <c r="B99" s="26" t="s">
        <v>107</v>
      </c>
      <c r="C99" s="27">
        <f>[2]V_МО_21!BS99</f>
        <v>0</v>
      </c>
      <c r="D99" s="27">
        <f t="shared" si="47"/>
        <v>0</v>
      </c>
      <c r="E99" s="27">
        <f>[3]Итого!BS99</f>
        <v>0</v>
      </c>
      <c r="F99" s="28">
        <f t="shared" si="55"/>
        <v>0</v>
      </c>
      <c r="G99" s="27">
        <f t="shared" si="48"/>
        <v>0</v>
      </c>
      <c r="H99" s="27">
        <f t="shared" si="49"/>
        <v>0</v>
      </c>
      <c r="I99" s="27">
        <f t="shared" si="50"/>
        <v>0</v>
      </c>
      <c r="J99" s="41">
        <f t="shared" si="51"/>
        <v>0</v>
      </c>
      <c r="K99" s="29">
        <f t="shared" si="52"/>
        <v>0</v>
      </c>
      <c r="L99" s="30">
        <f t="shared" si="54"/>
        <v>0</v>
      </c>
      <c r="M99" s="41"/>
      <c r="N99" s="41"/>
      <c r="O99" s="41"/>
      <c r="P99" s="41"/>
      <c r="Q99" s="3" t="e">
        <f>ROUND(#REF!*#REF!,0)</f>
        <v>#REF!</v>
      </c>
      <c r="R99" s="32">
        <f t="shared" si="53"/>
        <v>0</v>
      </c>
      <c r="S99" s="33"/>
      <c r="T99" s="33"/>
      <c r="U99" s="33"/>
      <c r="V99" s="33"/>
      <c r="W99" s="33"/>
    </row>
    <row r="100" spans="1:23" ht="27.75" x14ac:dyDescent="0.4">
      <c r="A100" s="25">
        <v>83</v>
      </c>
      <c r="B100" s="26" t="s">
        <v>108</v>
      </c>
      <c r="C100" s="27">
        <f>[2]V_МО_21!BS100</f>
        <v>0</v>
      </c>
      <c r="D100" s="27">
        <f t="shared" si="47"/>
        <v>0</v>
      </c>
      <c r="E100" s="27">
        <f>[3]Итого!BS100</f>
        <v>0</v>
      </c>
      <c r="F100" s="28">
        <f t="shared" si="55"/>
        <v>0</v>
      </c>
      <c r="G100" s="27">
        <f t="shared" si="48"/>
        <v>0</v>
      </c>
      <c r="H100" s="27">
        <f t="shared" si="49"/>
        <v>0</v>
      </c>
      <c r="I100" s="27">
        <f t="shared" si="50"/>
        <v>0</v>
      </c>
      <c r="J100" s="41">
        <f t="shared" si="51"/>
        <v>0</v>
      </c>
      <c r="K100" s="29">
        <f t="shared" si="52"/>
        <v>0</v>
      </c>
      <c r="L100" s="30">
        <f t="shared" si="54"/>
        <v>0</v>
      </c>
      <c r="M100" s="41"/>
      <c r="N100" s="41"/>
      <c r="O100" s="41"/>
      <c r="P100" s="41"/>
      <c r="Q100" s="3" t="e">
        <f>ROUND(#REF!*#REF!,0)</f>
        <v>#REF!</v>
      </c>
      <c r="R100" s="32">
        <f t="shared" si="53"/>
        <v>0</v>
      </c>
      <c r="S100" s="33"/>
      <c r="T100" s="33"/>
      <c r="U100" s="33"/>
      <c r="V100" s="33"/>
      <c r="W100" s="33"/>
    </row>
    <row r="101" spans="1:23" ht="27.75" x14ac:dyDescent="0.4">
      <c r="A101" s="25">
        <v>84</v>
      </c>
      <c r="B101" s="26" t="s">
        <v>109</v>
      </c>
      <c r="C101" s="27">
        <f>[2]V_МО_21!BS101</f>
        <v>0</v>
      </c>
      <c r="D101" s="27">
        <f t="shared" si="47"/>
        <v>0</v>
      </c>
      <c r="E101" s="27">
        <f>[3]Итого!BS101</f>
        <v>0</v>
      </c>
      <c r="F101" s="28">
        <f t="shared" si="55"/>
        <v>0</v>
      </c>
      <c r="G101" s="27">
        <f t="shared" si="48"/>
        <v>0</v>
      </c>
      <c r="H101" s="27">
        <f t="shared" si="49"/>
        <v>0</v>
      </c>
      <c r="I101" s="27">
        <f t="shared" si="50"/>
        <v>0</v>
      </c>
      <c r="J101" s="41">
        <f t="shared" si="51"/>
        <v>0</v>
      </c>
      <c r="K101" s="29">
        <f t="shared" si="52"/>
        <v>0</v>
      </c>
      <c r="L101" s="30">
        <f t="shared" si="54"/>
        <v>0</v>
      </c>
      <c r="M101" s="41"/>
      <c r="N101" s="41"/>
      <c r="O101" s="41"/>
      <c r="P101" s="41"/>
      <c r="Q101" s="3" t="e">
        <f>ROUND(#REF!*#REF!,0)</f>
        <v>#REF!</v>
      </c>
      <c r="R101" s="32">
        <f t="shared" si="53"/>
        <v>0</v>
      </c>
      <c r="S101" s="33"/>
      <c r="T101" s="33"/>
      <c r="U101" s="33"/>
      <c r="V101" s="33"/>
      <c r="W101" s="33"/>
    </row>
    <row r="102" spans="1:23" ht="27.75" x14ac:dyDescent="0.4">
      <c r="A102" s="25">
        <v>85</v>
      </c>
      <c r="B102" s="26" t="s">
        <v>110</v>
      </c>
      <c r="C102" s="27">
        <f>[2]V_МО_21!BS102</f>
        <v>143</v>
      </c>
      <c r="D102" s="27">
        <f t="shared" si="47"/>
        <v>48</v>
      </c>
      <c r="E102" s="27">
        <f>[3]Итого!BS102</f>
        <v>65</v>
      </c>
      <c r="F102" s="28">
        <f t="shared" si="55"/>
        <v>135.41999999999999</v>
      </c>
      <c r="G102" s="27">
        <f t="shared" si="48"/>
        <v>17</v>
      </c>
      <c r="H102" s="27">
        <f t="shared" si="49"/>
        <v>17</v>
      </c>
      <c r="I102" s="27">
        <f t="shared" si="50"/>
        <v>0</v>
      </c>
      <c r="J102" s="41">
        <f t="shared" si="51"/>
        <v>16</v>
      </c>
      <c r="K102" s="29">
        <f t="shared" si="52"/>
        <v>78</v>
      </c>
      <c r="L102" s="30">
        <f t="shared" si="54"/>
        <v>4.9000000000000004</v>
      </c>
      <c r="M102" s="41"/>
      <c r="N102" s="41"/>
      <c r="O102" s="41"/>
      <c r="P102" s="41"/>
      <c r="Q102" s="3" t="e">
        <f>ROUND(#REF!*#REF!,0)</f>
        <v>#REF!</v>
      </c>
      <c r="R102" s="32">
        <f t="shared" si="53"/>
        <v>0</v>
      </c>
      <c r="S102" s="33"/>
      <c r="T102" s="33"/>
      <c r="U102" s="33"/>
      <c r="V102" s="33"/>
      <c r="W102" s="33"/>
    </row>
    <row r="103" spans="1:23" ht="27.75" x14ac:dyDescent="0.4">
      <c r="A103" s="25">
        <v>79</v>
      </c>
      <c r="B103" s="26" t="s">
        <v>111</v>
      </c>
      <c r="C103" s="27">
        <f>[2]V_МО_21!BS103</f>
        <v>0</v>
      </c>
      <c r="D103" s="27">
        <f t="shared" si="47"/>
        <v>0</v>
      </c>
      <c r="E103" s="27">
        <f>[3]Итого!BS103</f>
        <v>0</v>
      </c>
      <c r="F103" s="28">
        <f t="shared" si="55"/>
        <v>0</v>
      </c>
      <c r="G103" s="27">
        <f t="shared" si="48"/>
        <v>0</v>
      </c>
      <c r="H103" s="27">
        <f t="shared" si="49"/>
        <v>0</v>
      </c>
      <c r="I103" s="27">
        <f t="shared" si="50"/>
        <v>0</v>
      </c>
      <c r="J103" s="41">
        <f t="shared" si="51"/>
        <v>0</v>
      </c>
      <c r="K103" s="29">
        <f t="shared" si="52"/>
        <v>0</v>
      </c>
      <c r="L103" s="30">
        <f t="shared" si="54"/>
        <v>0</v>
      </c>
      <c r="M103" s="41"/>
      <c r="N103" s="41"/>
      <c r="O103" s="41"/>
      <c r="P103" s="41"/>
      <c r="R103" s="32">
        <f t="shared" si="53"/>
        <v>0</v>
      </c>
      <c r="S103" s="33"/>
      <c r="T103" s="33"/>
      <c r="U103" s="33"/>
      <c r="V103" s="33"/>
      <c r="W103" s="33"/>
    </row>
    <row r="104" spans="1:23" ht="27.75" x14ac:dyDescent="0.4">
      <c r="A104" s="25">
        <v>80</v>
      </c>
      <c r="B104" s="26" t="s">
        <v>112</v>
      </c>
      <c r="C104" s="27">
        <f>[2]V_МО_21!BS104</f>
        <v>0</v>
      </c>
      <c r="D104" s="27">
        <f t="shared" si="47"/>
        <v>0</v>
      </c>
      <c r="E104" s="27">
        <f>[3]Итого!BS104</f>
        <v>0</v>
      </c>
      <c r="F104" s="28">
        <f t="shared" si="55"/>
        <v>0</v>
      </c>
      <c r="G104" s="27">
        <f t="shared" si="48"/>
        <v>0</v>
      </c>
      <c r="H104" s="27">
        <f t="shared" si="49"/>
        <v>0</v>
      </c>
      <c r="I104" s="27">
        <f t="shared" si="50"/>
        <v>0</v>
      </c>
      <c r="J104" s="41">
        <f t="shared" si="51"/>
        <v>0</v>
      </c>
      <c r="K104" s="29">
        <f t="shared" si="52"/>
        <v>0</v>
      </c>
      <c r="L104" s="30">
        <f t="shared" si="54"/>
        <v>0</v>
      </c>
      <c r="M104" s="41"/>
      <c r="N104" s="41"/>
      <c r="O104" s="41"/>
      <c r="P104" s="41"/>
      <c r="Q104" s="3" t="e">
        <f>ROUND(#REF!*#REF!,0)</f>
        <v>#REF!</v>
      </c>
      <c r="R104" s="32">
        <f t="shared" si="53"/>
        <v>0</v>
      </c>
      <c r="S104" s="33"/>
      <c r="T104" s="33"/>
      <c r="U104" s="33"/>
      <c r="V104" s="33"/>
      <c r="W104" s="33"/>
    </row>
    <row r="105" spans="1:23" ht="26.25" hidden="1" customHeight="1" x14ac:dyDescent="0.4">
      <c r="A105" s="25"/>
      <c r="B105" s="47" t="s">
        <v>113</v>
      </c>
      <c r="C105" s="48">
        <f>[4]УТВ_протокол_2020!BO106</f>
        <v>0</v>
      </c>
      <c r="D105" s="48">
        <v>0</v>
      </c>
      <c r="E105" s="27" t="e">
        <f>[4]ФАКТ_окт!BO106+#REF!</f>
        <v>#REF!</v>
      </c>
      <c r="F105" s="28">
        <f t="shared" si="55"/>
        <v>0</v>
      </c>
      <c r="G105" s="48" t="e">
        <f>#REF!-#REF!</f>
        <v>#REF!</v>
      </c>
      <c r="H105" s="27">
        <f t="shared" si="49"/>
        <v>0</v>
      </c>
      <c r="I105" s="48">
        <f t="shared" si="50"/>
        <v>0</v>
      </c>
      <c r="J105" s="41"/>
      <c r="K105" s="29" t="e">
        <f>[4]ФАКТ_окт!BW106+#REF!</f>
        <v>#REF!</v>
      </c>
      <c r="L105" s="30">
        <f t="shared" si="54"/>
        <v>0</v>
      </c>
      <c r="M105" s="41"/>
      <c r="N105" s="41"/>
      <c r="O105" s="41"/>
      <c r="P105" s="49"/>
      <c r="Q105" s="3" t="e">
        <f>ROUND(#REF!*#REF!,0)</f>
        <v>#REF!</v>
      </c>
      <c r="R105" s="33"/>
      <c r="S105" s="33"/>
      <c r="T105" s="33"/>
      <c r="U105" s="33"/>
      <c r="V105" s="33"/>
      <c r="W105" s="33"/>
    </row>
    <row r="106" spans="1:23" ht="27" x14ac:dyDescent="0.4">
      <c r="A106" s="37"/>
      <c r="B106" s="45" t="s">
        <v>114</v>
      </c>
      <c r="C106" s="39">
        <f>SUM(C72:C105)</f>
        <v>5095</v>
      </c>
      <c r="D106" s="39">
        <f>SUM(D72:D105)</f>
        <v>1699</v>
      </c>
      <c r="E106" s="39">
        <f>SUM(E72:E104)</f>
        <v>2109</v>
      </c>
      <c r="F106" s="66">
        <f>IFERROR(ROUND(E106/D106*100,2),0)</f>
        <v>124.13</v>
      </c>
      <c r="G106" s="39">
        <f>SUM(G72:G104)</f>
        <v>410</v>
      </c>
      <c r="H106" s="39">
        <f t="shared" ref="H106:P106" si="56">SUM(H72:H105)</f>
        <v>436</v>
      </c>
      <c r="I106" s="39">
        <f t="shared" si="56"/>
        <v>-26</v>
      </c>
      <c r="J106" s="39">
        <f t="shared" si="56"/>
        <v>527</v>
      </c>
      <c r="K106" s="39">
        <f>SUM(K72:K104)</f>
        <v>2986</v>
      </c>
      <c r="L106" s="68">
        <f t="shared" si="54"/>
        <v>5.7</v>
      </c>
      <c r="M106" s="39">
        <f t="shared" si="56"/>
        <v>0</v>
      </c>
      <c r="N106" s="39">
        <f t="shared" si="56"/>
        <v>0</v>
      </c>
      <c r="O106" s="39">
        <f t="shared" si="56"/>
        <v>0</v>
      </c>
      <c r="P106" s="39">
        <f t="shared" si="56"/>
        <v>0</v>
      </c>
      <c r="Q106" s="3" t="e">
        <f>ROUND(#REF!*#REF!,0)</f>
        <v>#REF!</v>
      </c>
      <c r="R106" s="39">
        <f>SUM(R72:R105)</f>
        <v>0</v>
      </c>
      <c r="S106" s="39">
        <f t="shared" ref="S106:V106" si="57">SUM(S72:S105)</f>
        <v>0</v>
      </c>
      <c r="T106" s="39">
        <f t="shared" si="57"/>
        <v>0</v>
      </c>
      <c r="U106" s="39">
        <f t="shared" si="57"/>
        <v>0</v>
      </c>
      <c r="V106" s="39">
        <f t="shared" si="57"/>
        <v>0</v>
      </c>
      <c r="W106" s="39"/>
    </row>
    <row r="107" spans="1:23" ht="60.75" customHeight="1" x14ac:dyDescent="0.4">
      <c r="A107" s="37"/>
      <c r="B107" s="45" t="s">
        <v>115</v>
      </c>
      <c r="C107" s="39">
        <f t="shared" ref="C107:P107" si="58">C106+C71+C64+C62+C60</f>
        <v>201217</v>
      </c>
      <c r="D107" s="39">
        <f>D106+D71+D64+D62+D60</f>
        <v>67075</v>
      </c>
      <c r="E107" s="39">
        <f t="shared" si="58"/>
        <v>70733</v>
      </c>
      <c r="F107" s="66">
        <f t="shared" si="55"/>
        <v>105.45</v>
      </c>
      <c r="G107" s="39">
        <f t="shared" si="58"/>
        <v>3658</v>
      </c>
      <c r="H107" s="39">
        <f t="shared" si="58"/>
        <v>5883</v>
      </c>
      <c r="I107" s="39">
        <f t="shared" si="58"/>
        <v>-2225</v>
      </c>
      <c r="J107" s="39">
        <f t="shared" si="58"/>
        <v>17687</v>
      </c>
      <c r="K107" s="39">
        <f t="shared" si="58"/>
        <v>130484</v>
      </c>
      <c r="L107" s="68">
        <f t="shared" si="54"/>
        <v>7.4</v>
      </c>
      <c r="M107" s="39">
        <f t="shared" si="58"/>
        <v>28507</v>
      </c>
      <c r="N107" s="39">
        <f t="shared" si="58"/>
        <v>-28507</v>
      </c>
      <c r="O107" s="39">
        <f t="shared" si="58"/>
        <v>0</v>
      </c>
      <c r="P107" s="39">
        <f t="shared" si="58"/>
        <v>0</v>
      </c>
      <c r="Q107" s="3" t="e">
        <f>ROUND(#REF!*#REF!,0)</f>
        <v>#REF!</v>
      </c>
      <c r="R107" s="39">
        <f t="shared" ref="R107:V107" si="59">R106+R71+R64+R62+R60</f>
        <v>0</v>
      </c>
      <c r="S107" s="39">
        <f t="shared" si="59"/>
        <v>0</v>
      </c>
      <c r="T107" s="39">
        <f t="shared" si="59"/>
        <v>0</v>
      </c>
      <c r="U107" s="39">
        <f t="shared" si="59"/>
        <v>0</v>
      </c>
      <c r="V107" s="39">
        <f t="shared" si="59"/>
        <v>0</v>
      </c>
      <c r="W107" s="39"/>
    </row>
    <row r="108" spans="1:23" ht="46.5" customHeight="1" x14ac:dyDescent="0.4">
      <c r="A108" s="50"/>
      <c r="B108" s="51" t="s">
        <v>116</v>
      </c>
      <c r="C108" s="27">
        <f>[2]V_МО_21!$BS$107</f>
        <v>10952</v>
      </c>
      <c r="D108" s="27">
        <f>ROUND(C108/12*4,0)</f>
        <v>3651</v>
      </c>
      <c r="E108" s="27">
        <v>3515</v>
      </c>
      <c r="F108" s="28">
        <f t="shared" si="55"/>
        <v>96.27</v>
      </c>
      <c r="G108" s="27">
        <f>ROUND(E108-D108,0)</f>
        <v>-136</v>
      </c>
      <c r="H108" s="27">
        <f>IFERROR(IF(G108&gt;0,G108,0),0)</f>
        <v>0</v>
      </c>
      <c r="I108" s="27">
        <f>IFERROR(IF(G108&lt;0,G108,0),0)</f>
        <v>-136</v>
      </c>
      <c r="J108" s="41">
        <f>ROUND(E108/$J$5,0)</f>
        <v>879</v>
      </c>
      <c r="K108" s="29">
        <f>ROUND((C108-E108),0)</f>
        <v>7437</v>
      </c>
      <c r="L108" s="30">
        <f t="shared" si="54"/>
        <v>8.5</v>
      </c>
      <c r="M108" s="41"/>
      <c r="N108" s="41"/>
      <c r="O108" s="41"/>
      <c r="P108" s="41"/>
      <c r="Q108" s="3" t="e">
        <f>ROUND(#REF!*#REF!,0)</f>
        <v>#REF!</v>
      </c>
      <c r="R108" s="32">
        <f>SUM(S108:V108)</f>
        <v>0</v>
      </c>
      <c r="S108" s="33"/>
      <c r="T108" s="33"/>
      <c r="U108" s="33"/>
      <c r="V108" s="33"/>
      <c r="W108" s="33"/>
    </row>
    <row r="109" spans="1:23" ht="27.75" x14ac:dyDescent="0.4">
      <c r="A109" s="52"/>
      <c r="B109" s="38" t="s">
        <v>117</v>
      </c>
      <c r="C109" s="53">
        <f t="shared" ref="C109:V109" si="60">C108+C107</f>
        <v>212169</v>
      </c>
      <c r="D109" s="53">
        <f t="shared" si="60"/>
        <v>70726</v>
      </c>
      <c r="E109" s="53">
        <f t="shared" si="60"/>
        <v>74248</v>
      </c>
      <c r="F109" s="66">
        <f t="shared" si="55"/>
        <v>104.98</v>
      </c>
      <c r="G109" s="53">
        <f t="shared" si="60"/>
        <v>3522</v>
      </c>
      <c r="H109" s="53">
        <f t="shared" si="60"/>
        <v>5883</v>
      </c>
      <c r="I109" s="53">
        <f t="shared" si="60"/>
        <v>-2361</v>
      </c>
      <c r="J109" s="53">
        <f t="shared" si="60"/>
        <v>18566</v>
      </c>
      <c r="K109" s="53">
        <f t="shared" si="60"/>
        <v>137921</v>
      </c>
      <c r="L109" s="68">
        <f t="shared" si="54"/>
        <v>7.4</v>
      </c>
      <c r="M109" s="53">
        <f t="shared" si="60"/>
        <v>28507</v>
      </c>
      <c r="N109" s="53">
        <f t="shared" si="60"/>
        <v>-28507</v>
      </c>
      <c r="O109" s="53">
        <f t="shared" si="60"/>
        <v>0</v>
      </c>
      <c r="P109" s="53">
        <f t="shared" si="60"/>
        <v>0</v>
      </c>
      <c r="Q109" s="3" t="e">
        <f>ROUND(#REF!*#REF!,0)</f>
        <v>#REF!</v>
      </c>
      <c r="R109" s="53">
        <f t="shared" si="60"/>
        <v>0</v>
      </c>
      <c r="S109" s="53">
        <f t="shared" si="60"/>
        <v>0</v>
      </c>
      <c r="T109" s="53">
        <f t="shared" si="60"/>
        <v>0</v>
      </c>
      <c r="U109" s="53">
        <f t="shared" si="60"/>
        <v>0</v>
      </c>
      <c r="V109" s="53">
        <f t="shared" si="60"/>
        <v>0</v>
      </c>
      <c r="W109" s="53"/>
    </row>
    <row r="110" spans="1:23" x14ac:dyDescent="0.4">
      <c r="I110" s="54"/>
      <c r="J110" s="55"/>
      <c r="K110" s="55"/>
      <c r="L110" s="55"/>
      <c r="M110" s="55"/>
      <c r="N110" s="55"/>
      <c r="O110" s="55"/>
      <c r="P110" s="55"/>
    </row>
    <row r="111" spans="1:23" s="24" customFormat="1" x14ac:dyDescent="0.4">
      <c r="C111" s="56"/>
      <c r="D111" s="56"/>
      <c r="E111" s="56"/>
      <c r="F111" s="57"/>
      <c r="G111" s="4"/>
      <c r="H111" s="4"/>
      <c r="I111" s="4"/>
      <c r="J111" s="58"/>
      <c r="K111" s="58"/>
      <c r="L111" s="59"/>
      <c r="Q111" s="60"/>
    </row>
    <row r="112" spans="1:23" x14ac:dyDescent="0.4">
      <c r="C112" s="61"/>
      <c r="D112" s="61"/>
      <c r="E112" s="61"/>
      <c r="J112" s="62"/>
      <c r="K112" s="62"/>
      <c r="L112" s="62"/>
      <c r="P112" s="56"/>
    </row>
    <row r="113" spans="4:19" ht="33" x14ac:dyDescent="0.45"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</row>
    <row r="114" spans="4:19" x14ac:dyDescent="0.4">
      <c r="K114" s="62"/>
    </row>
  </sheetData>
  <mergeCells count="16">
    <mergeCell ref="W13:W14"/>
    <mergeCell ref="D113:S113"/>
    <mergeCell ref="S1:W1"/>
    <mergeCell ref="B1:R1"/>
    <mergeCell ref="A13:A14"/>
    <mergeCell ref="B13:B14"/>
    <mergeCell ref="C13:C14"/>
    <mergeCell ref="D13:D14"/>
    <mergeCell ref="E13:E14"/>
    <mergeCell ref="F13:F14"/>
    <mergeCell ref="G13:I13"/>
    <mergeCell ref="J13:J14"/>
    <mergeCell ref="K13:K14"/>
    <mergeCell ref="L13:L14"/>
    <mergeCell ref="M13:P13"/>
    <mergeCell ref="R13:V13"/>
  </mergeCells>
  <conditionalFormatting sqref="M108:O108 D22:E33 D109:E109 D59:E107 R22:W22 R29:W29 R33:W33 R59:W60 R62:W62 R64:W64 R71:W71 R106:W107 R109:W109 C17:C109 F17:O17 M62:P62 M61:O61 M30:O32 M63:O63 M22:P29 M33:P33 M59:P60 M109:P109 M64:P107 M18:O21 M34:O58 F18:L109">
    <cfRule type="cellIs" dxfId="3" priority="5" operator="lessThan">
      <formula>0</formula>
    </cfRule>
  </conditionalFormatting>
  <conditionalFormatting sqref="E108 E34:E58 E17:E21">
    <cfRule type="cellIs" dxfId="2" priority="4" operator="lessThan">
      <formula>0</formula>
    </cfRule>
  </conditionalFormatting>
  <conditionalFormatting sqref="D108 D34:D58 D17:D21">
    <cfRule type="cellIs" dxfId="1" priority="3" operator="lessThan">
      <formula>0</formula>
    </cfRule>
  </conditionalFormatting>
  <conditionalFormatting sqref="P61 P108 P17:P21 P30:P32 P34:P58 P63">
    <cfRule type="cellIs" dxfId="0" priority="2" operator="lessThan">
      <formula>0</formula>
    </cfRule>
  </conditionalFormatting>
  <printOptions verticalCentered="1"/>
  <pageMargins left="0" right="0" top="0" bottom="0" header="0" footer="0"/>
  <pageSetup paperSize="9" scale="2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Ставничук Лилия Владимировна</cp:lastModifiedBy>
  <cp:lastPrinted>2021-05-14T11:29:07Z</cp:lastPrinted>
  <dcterms:created xsi:type="dcterms:W3CDTF">2021-04-12T12:22:59Z</dcterms:created>
  <dcterms:modified xsi:type="dcterms:W3CDTF">2021-05-14T11:29:40Z</dcterms:modified>
</cp:coreProperties>
</file>